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Engineering Equipment Clash Campus/Tender Documents/"/>
    </mc:Choice>
  </mc:AlternateContent>
  <xr:revisionPtr revIDLastSave="1398" documentId="13_ncr:9_{89EF93C1-3309-4FE2-AA18-2CA4FC26393D}" xr6:coauthVersionLast="47" xr6:coauthVersionMax="47" xr10:uidLastSave="{792A8DBC-E503-4BC9-A0C9-01DD3BFB11C9}"/>
  <bookViews>
    <workbookView xWindow="-120" yWindow="-120" windowWidth="29040" windowHeight="15720" tabRatio="897" activeTab="2" xr2:uid="{9AE8C0D1-742E-4E03-884D-E315873B153A}"/>
  </bookViews>
  <sheets>
    <sheet name="Tenderers Instuction " sheetId="14" r:id="rId1"/>
    <sheet name="Specification Declaration " sheetId="15" r:id="rId2"/>
    <sheet name="LOTS " sheetId="12" r:id="rId3"/>
    <sheet name="LOT 1 Spec Pricing Sechedule " sheetId="3" r:id="rId4"/>
    <sheet name="Lot 2 Spec Pricing Schedule " sheetId="5" r:id="rId5"/>
    <sheet name="Lot 3 Spec Pricing Schedule" sheetId="6" r:id="rId6"/>
    <sheet name="Lot 4 Spec Pricing Schedule " sheetId="7" r:id="rId7"/>
    <sheet name="Lot 5 Spec Pricing Schedule " sheetId="8" r:id="rId8"/>
    <sheet name="Lot 6 Spec Pricing Schedule " sheetId="13"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6" l="1"/>
  <c r="I6" i="6"/>
  <c r="I24" i="3"/>
  <c r="I22" i="3"/>
  <c r="I21" i="3"/>
  <c r="I20" i="3"/>
  <c r="I19" i="3"/>
  <c r="I18" i="3"/>
  <c r="I17" i="3"/>
  <c r="I16" i="3"/>
  <c r="I4" i="13"/>
  <c r="I6" i="13" s="1"/>
  <c r="I4" i="8"/>
  <c r="I6" i="8" s="1"/>
  <c r="I5" i="7"/>
  <c r="I6" i="7"/>
  <c r="I7" i="7"/>
  <c r="I4" i="7"/>
  <c r="I9" i="7" s="1"/>
  <c r="I5" i="6"/>
  <c r="I4" i="6"/>
  <c r="I5" i="5"/>
  <c r="I6" i="5"/>
  <c r="I7" i="5"/>
  <c r="I8" i="5"/>
  <c r="I12" i="5" s="1"/>
  <c r="I9" i="5"/>
  <c r="I10" i="5"/>
  <c r="I4" i="5"/>
  <c r="I5" i="3"/>
  <c r="I6" i="3"/>
  <c r="I7" i="3"/>
  <c r="I8" i="3"/>
  <c r="I9" i="3"/>
  <c r="I10" i="3"/>
  <c r="I11" i="3"/>
  <c r="I12" i="3"/>
  <c r="I13" i="3"/>
  <c r="I14" i="3"/>
  <c r="I15" i="3"/>
  <c r="I4" i="3"/>
  <c r="C15" i="14" l="1"/>
  <c r="C16" i="14" s="1"/>
  <c r="C17" i="14" s="1"/>
  <c r="C9" i="14"/>
  <c r="C10" i="14" s="1"/>
  <c r="C11" i="14" s="1"/>
  <c r="C12" i="14" s="1"/>
  <c r="C13" i="14"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<sst xmlns="http://schemas.openxmlformats.org/spreadsheetml/2006/main" count="231" uniqueCount="143">
  <si>
    <t>Engineer's bench vice, cast iron with c.100-125mm steel jaws</t>
  </si>
  <si>
    <t>Pair of fibre grips for above.</t>
  </si>
  <si>
    <t>Height gauge 300mm, adjustable reference point, carbide tipped off set scriber, accuracy +/-0.03mm, 3 year warranty.</t>
  </si>
  <si>
    <t>Slotted angte plate, size: c. 113mm x 88mm x 75mm- open-ended type</t>
  </si>
  <si>
    <t>Rechargeabte, minimum 18 V, Portable Cordless Drill with case, to include charger and two batteries.</t>
  </si>
  <si>
    <t>Vacuum forming machine, bench top model, cut sheet size min. 250mmx min. 450mm. Electrics - 230 V, 50 Hz.</t>
  </si>
  <si>
    <t>Magnetic folding machine, Capacity: 1250 x 1,6mm at 400 N/mm2, 230 volt. To be supplied with: Wide clamping bar, narrow clamping bar, slotted clamping bar for shallow boxes, segmented clamping bar (finders), sheet support.</t>
  </si>
  <si>
    <t>Plastic dip coating unit. Supplied complete with air blower and air pressure regulator together with 20 kg packs of two different colours of Polyethylene powder. Electrics: 1 pH, 230 V, 50 Hz.</t>
  </si>
  <si>
    <t>Thermoplastic sheet strip heater, suitable for bending of thermo-plastic sheets up to c.6mm thick and up to c.500mm wide. 110 V, 50 Hz.</t>
  </si>
  <si>
    <t>Drilling machine, pedestal model, capacity in steel c.20mm. All geared variable spindle speeds. Complete with fixed keyless drill chuck, key and chuck guard. Electrics 3 pH, 380V, 50Hz. Supplied complete with starter/ isolator. Minimum weight 120kg.</t>
  </si>
  <si>
    <t>Drill-press vice (approx. 100mm and 150mmjaws, prismatic type) complete with appropriate hold down clamps.</t>
  </si>
  <si>
    <t>Lever shearing machine, capacity 6mm strip, c.12mm round.</t>
  </si>
  <si>
    <t>Horizontal band saw (mobile), c.200mm cutting capacity, cast iron arm, precision saw blade guide, hinged joint in pre-taper roller bearings, capable of variable speed 380 V 3 pH /230 V1 pH.</t>
  </si>
  <si>
    <t>Centre Lathe. All metric indexing. Centre height: c.140mm to 180mm to admit c.500mm to 1000mm between centres. Fully enclosed oil bath gearbox with provision for cutting screw thread pitches in millimetres. Range of spindle speeds (typical speeds; 36- 1600/40-2500 rpm). Spindle bore, c.38mm min. Foot-operated brake/switch, no more than 24V to control buttons, c.1-2.2 kW electric motor. Electric supply 380 V, 3 pH, 50 Hz. Machine to be mounted on steel cabinet base and supplied complete with starter/isolator. 
The following total number of accessories should be supplied with the lathe and, where possible, fixed. 
a) Pump, tank and fittings.
b) Quick change tool-post. 
c) Carbide tooling package to suit lathe,
to include: right hand tool holder, boring bar (c.12mm), parting-off block, combination
knurling tool and blade. All tooling should have independent tool holders 
d) Appropriate carbide inserts for tooling package at c. 
e) Muti -head knurling tool with fine, medium and coarse knurls.
f) Three jaw self-centering chuck, c.110mm. Chuck complete with key and set of reversible jaws. 
g) Four jaw independent chuck, c.150-200mm, complete with key. 
h) Drill chuck, c.13mm capacity complete with key and arbor. Keyless Chuck to suit tailstock of lathe. 
i) Morse taper centres - one live centre and one dead centre. 
j) Face plate, c.150-300mm. 
k) Travelling steady, and fixed steady - 3 point. 
l) Angle poise low voltage lamp. 
m) Set of spanners. 
n) Operator handbook. 
o) Set of anti -vibration pads - fixed to lathe. 
p) Digital read outs fixed also.</t>
  </si>
  <si>
    <t>Morse-taper sleeves, 3-2, 2-1 with ejecting drifts.</t>
  </si>
  <si>
    <t>Milling Machine with gearbox. Heavy, solid cast design. Quality industrial electric motor. Drilling depth stop. Thread cutting function. User-friendly control panel with emergency stop button. Shaft milling cutter approx. 28mm. Milling table size approx. 750mm x 250mm. X-axis travel 400mm, Y-axis 200mm. Spindle reach min. 250mm. Spindle type: MT4. Spindle speed range: Approx. 100-1500 min-1. Spindle quill diameter: Approx. 70mm. 
To be supplied with 3 suitable mill cutting drill bits.</t>
  </si>
  <si>
    <t>Bench mounted computer numerically controlled (CNC) slant bed educational training lathe: max. machining diameter c.55mm, travel in x-axis: c.50mm, travel in z-axis: c.250mm. typical spindle speed range: c.100-4000 rpm. Electric supply: 110/230 V, 1 pH, 50/60 Hz. Machine to be compatible with standard computer hardware, operating system/CADCAM software, educational (NOT industry standard), must provide simulation and be multi user platform, fully enclosed working area, operator's handbook. 
Appropriate tooling package to cater for standard lathe operations to be included.</t>
  </si>
  <si>
    <t>Guillotine-treadle type. Capacity in steel up to c.1.2mm, c.1000mm blade length, 600mm back stop, 200mm side stop, minimum weight 140kg.</t>
  </si>
  <si>
    <t>MIG welding set, wire size c.0.6-1.2mm, OCV, c.46V, current range c.30-250A.</t>
  </si>
  <si>
    <t>Electric arc welding set, fan cooled transformer output, c.220 A, 3 pH/1 pH, 5 kVA.</t>
  </si>
  <si>
    <t>20KN Benchtop Tensite Test Machine complete with Extention &amp; Brinell Test Set</t>
  </si>
  <si>
    <t>V-block and clamp, min. clamping capacity 25mm</t>
  </si>
  <si>
    <t>Toolmaker's clamp, c.100mm.</t>
  </si>
  <si>
    <t xml:space="preserve"> Vice grips, c.250mm, lever release</t>
  </si>
  <si>
    <t>G clamp, c 100mm x 60mm</t>
  </si>
  <si>
    <t>Hand vice, spring type, c. 100mm length.</t>
  </si>
  <si>
    <t>Precision vernier caliper, capacity c. 150mm (not battery powered).</t>
  </si>
  <si>
    <t>Universal dial test indicator, dial graduated to read 0.01mm. Range c.8mm</t>
  </si>
  <si>
    <t>Magnetic base holder for dial test indicator</t>
  </si>
  <si>
    <t>Coping Saws 160mm.</t>
  </si>
  <si>
    <t>0 - 180° Metric Vernier Protractor.</t>
  </si>
  <si>
    <t>Tinmans folding bars, c.250mm</t>
  </si>
  <si>
    <t xml:space="preserve">LOT 1 </t>
  </si>
  <si>
    <t>LOT 2</t>
  </si>
  <si>
    <t>LOT 3</t>
  </si>
  <si>
    <t>LOT 4</t>
  </si>
  <si>
    <t>LOT 5</t>
  </si>
  <si>
    <t>LOT 6</t>
  </si>
  <si>
    <t>Standards, Specifications and Conditions</t>
  </si>
  <si>
    <t>Certificate of Compliance with Standards, Specifications &amp; Conditions:</t>
  </si>
  <si>
    <t>I/We certify that the equipment tendered complies in all respects with the Standards, Specifications and other requirements/conditions specified in this tender document.
I/We hold a current tax clearance certificate.</t>
  </si>
  <si>
    <t xml:space="preserve">Company: 	</t>
  </si>
  <si>
    <t>Signed:</t>
  </si>
  <si>
    <t xml:space="preserve">Date: </t>
  </si>
  <si>
    <t>Position:</t>
  </si>
  <si>
    <t>It is essential that tenders for equipment for Kerry College Cash Campusl Use shall:
i)	Comply fully with the specifications and be durable and safe for Kerry College Cash CampusUse.
ii)	Comply fully with the standards as detailed and shall comply fully with European (EN) standards, both established and developing.
iii)	Comply with European electrical standards and CE marking as appropriate.
iv)	Be accompanied by documentation of suﬃcient detail for full evaluation.
v)	Include the completed and signed certificate of compliance.
Award of a contract is conditional on the production of a current tax clearance certificate.  Failure to comply with the above may result in the tender being deemed null and void.</t>
  </si>
  <si>
    <t>Kerry ETB  Reference</t>
  </si>
  <si>
    <t xml:space="preserve">To be completed by Tenderer/ Supplier </t>
  </si>
  <si>
    <t xml:space="preserve">Min Standard/ Specification </t>
  </si>
  <si>
    <t>Supplier Product Description or weblink to product to confirm specification</t>
  </si>
  <si>
    <t>Supplier can Supply Mark with X</t>
  </si>
  <si>
    <r>
      <t xml:space="preserve">Manufacturing Standard - </t>
    </r>
    <r>
      <rPr>
        <i/>
        <sz val="12"/>
        <color indexed="8"/>
        <rFont val="Calibri"/>
        <family val="2"/>
      </rPr>
      <t>Please tick to confirm that each item is rated to NSAI required standards and bears the Irish standard mark or the EU standard</t>
    </r>
  </si>
  <si>
    <t>Price per unit Excl. VAT €</t>
  </si>
  <si>
    <t>Total Price</t>
  </si>
  <si>
    <t xml:space="preserve">Notional Quantity for Tender Purpose </t>
  </si>
  <si>
    <t>Water Jet Cutting machine Spec for a Water Jet Cutting Machine 
1.Motion and Envelope DimensionsZ-Axis Travel: Manual adjustment up to 25 mm clearance.
X-Y Axis Travel (Minimum): 300 mm × 300 mm.
Material Support Bed (Minimum): 1500 mm × 800 mm (to accommodate large material sheets and fixtures).
2. High-Pressure Pump Mechanics
Pump Architecture: Energy-efficient, variable-frequency direct-drive pump.
Maximum Operating Pressure: 30,000 PSI (2,000 bar).
Motor Rating: 5 HP / 3.7 kW. [1, 2, 3]
3.	Cutting Capabilities and Precision
Material Thickness Capacity: Slices substrates up to 25 mm thick (including steel, aluminum, glass, and composites).
Linear Axis Position Accuracy: ±0.127 mm.
Drive Mechanism: High-accuracy linear rails paired with a dual-axis drive system.
4.	Safety and Environmental Constraints
Enclosure Profile: Fully enclosed clamshell style with safety interlocks.
Operational Noise Level: Sub-76 dBA when fully submerged and cutting (suitable for research and development labs or training spaces).
Catcher Tank: Integrated, water-filled vibration-dampening catch tank. [1]
5.	Utility and Infrastructure Requirements
Electrical Supply: 230V, Single-Phase, 50 Hz (compatible with standard commercial electrical loops).
Full-Load Current Draw: 30 Amps.
Water Feed Requirements: Standard clean tap water supply at a minimum flow rate of 3.8 liters per minute.</t>
  </si>
  <si>
    <t xml:space="preserve">Description/ Specification </t>
  </si>
  <si>
    <t>Relevent European Standard</t>
  </si>
  <si>
    <t>All Equipment shall be Durable and Safe for Kerry College Cash Campus Use.
Equipment wholly or partly funded from public funds is subject to Inspection by Oﬃcers from the Department of Education.</t>
  </si>
  <si>
    <t>General Information</t>
  </si>
  <si>
    <t>Tender Title</t>
  </si>
  <si>
    <t>Required Date</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</si>
  <si>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</si>
  <si>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</si>
  <si>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</si>
  <si>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</si>
  <si>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</si>
  <si>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</si>
  <si>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</si>
  <si>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</si>
  <si>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</si>
  <si>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</si>
  <si>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Print Name:</t>
  </si>
  <si>
    <t xml:space="preserve">Phone No: </t>
  </si>
  <si>
    <t xml:space="preserve">Company Name: </t>
  </si>
  <si>
    <t>Date:</t>
  </si>
  <si>
    <t xml:space="preserve">Address: </t>
  </si>
  <si>
    <t>Email:</t>
  </si>
  <si>
    <t xml:space="preserve">Supply and Delivery of Engineering Equipment to Kerry Education and Training Board </t>
  </si>
  <si>
    <t xml:space="preserve">Response due by </t>
  </si>
  <si>
    <t xml:space="preserve"> Appendix 2 - Pricing Schedule - To Supply and Delivery of Engineering Equipment to Kerry Education and Training Board </t>
  </si>
  <si>
    <t xml:space="preserve">Specification Declaration for Delivery, Supply of Engineering Equipment </t>
  </si>
  <si>
    <t xml:space="preserve">KETB Lot 1 001 </t>
  </si>
  <si>
    <t>KETB Lot 1 002</t>
  </si>
  <si>
    <t>KETB Lot 1 003</t>
  </si>
  <si>
    <t>KETB Lot 1 004</t>
  </si>
  <si>
    <t>KETB Lot 1 005</t>
  </si>
  <si>
    <t>KETB Lot 1 006</t>
  </si>
  <si>
    <t>KETB Lot 1 007</t>
  </si>
  <si>
    <t>KETB Lot 1 008</t>
  </si>
  <si>
    <t>KETB Lot 1 009</t>
  </si>
  <si>
    <t>KETB Lot 1 010</t>
  </si>
  <si>
    <t>KETB Lot 1 011</t>
  </si>
  <si>
    <t>KETB Lot 1 012</t>
  </si>
  <si>
    <t>KETB Lot 3 001</t>
  </si>
  <si>
    <t>KETB Lot 3 002</t>
  </si>
  <si>
    <t>KETB Lot 3 003</t>
  </si>
  <si>
    <t>KETB Lot 3 004</t>
  </si>
  <si>
    <t>KETB Lot 3 005</t>
  </si>
  <si>
    <t>KETB Lot 3 006</t>
  </si>
  <si>
    <t>KETB Lot 3 007</t>
  </si>
  <si>
    <t xml:space="preserve">KETB Lot 4 001 </t>
  </si>
  <si>
    <t>KETB Lot 4 002</t>
  </si>
  <si>
    <t>KETB Lot 5 001</t>
  </si>
  <si>
    <t>KETB Lot 5 002</t>
  </si>
  <si>
    <t>KETB Lot 5 003</t>
  </si>
  <si>
    <t>KETB Lot 5 004</t>
  </si>
  <si>
    <t xml:space="preserve">KETB Lot 6 001 </t>
  </si>
  <si>
    <t xml:space="preserve">TOTAL AMOUNT FOR ULTIMATE COST EVALUATION </t>
  </si>
  <si>
    <t>KETB Lot 7 001</t>
  </si>
  <si>
    <t xml:space="preserve">Please note this document contains automatically calculating formulas.  Kerry  ETB takes no responsibility for any errors that might occur as a result of a formula error. It is the responsibility of each tenderer during the completion of this document to satisfy themselves that all calculations and totals are correct. </t>
  </si>
  <si>
    <t>Advanced Engineering Workshop Suite of Heavy Engineering Machinery and Fabrication Equipment</t>
  </si>
  <si>
    <t>Lot / Package Name</t>
  </si>
  <si>
    <t>Advanced Engineering Workshop Suite of General Tools and Metrology Equipment</t>
  </si>
  <si>
    <t>Suppliers are required to propose and supply general tools, vices, clamps, measuring equipment and materials testing equipment required to support practical engineering workshop delivery for 20 simultaneous learners and one instructor. The equipment should collectively support learner workstations, marking out, holding, measuring, clamping, inspection, materials testing and applied engineering analysis.</t>
  </si>
  <si>
    <t>Suppliers are required to propose and supply heavy engineering machinery and fabrication equipment required to support practical engineering course delivery in a workshop environment. The equipment should collectively support learner training in core workshop processes, including drilling, cutting, shaping, machining and general fabrication activities.</t>
  </si>
  <si>
    <t>Advanced Engineering Workshop Welding Bay Equipment</t>
  </si>
  <si>
    <t>Suppliers are required to propose and supply welding bay equipment required to support practical learner training in welding and related fabrication processes. The equipment should collectively support the creation of a functional welding training area, including safe welding practice, preparation, joining, fabrication and applied workshop activities.</t>
  </si>
  <si>
    <t>Advanced Engineering Workshop Plastics, Thermoforming and Sheet-Forming Equipment</t>
  </si>
  <si>
    <t>Suppliers are required to propose and supply plastics, thermoforming and sheet-forming equipment required to support practical learner training in material heating, forming, bending and shaping processes. The equipment should collectively support the creation of a functional learning area for plastics, thermoforming, sheet-forming and applied manufacturing activities.</t>
  </si>
  <si>
    <t>Advanced Engineering Workshop CNC, Digital Fabrication and Specialist Cutting Equipment</t>
  </si>
  <si>
    <t>Suppliers are required to propose and supply CNC, digital fabrication and specialist cutting equipment required to support advanced engineering and manufacturing course delivery. The equipment should collectively support learner training in computer-controlled machining, precision cutting, digital production and modern fabrication processes.</t>
  </si>
  <si>
    <t>Advanced Engineering Workshop Water Jet Cutting Machine</t>
  </si>
  <si>
    <t>Suppliers are required to propose and supply a water jet cutting machine and associated equipment required to support advanced engineering, precision cutting and manufacturing course delivery. The equipment should support learner training in specialist cutting processes, material preparation, digital production and modern fabrication techniques.</t>
  </si>
  <si>
    <t>KETB Lot 2 0013</t>
  </si>
  <si>
    <t>KETB Lot 2 0014</t>
  </si>
  <si>
    <t>KETB Lot 2 0015</t>
  </si>
  <si>
    <t>KETB Lot 2 0016</t>
  </si>
  <si>
    <t>KETB Lot 2 0017</t>
  </si>
  <si>
    <t>KETB Lot 2 0018</t>
  </si>
  <si>
    <t>KETB Lot 2 0019</t>
  </si>
  <si>
    <t>Lot 3 Advanced Engineering Workshop Welding Bay Equipment</t>
  </si>
  <si>
    <t>Lot 2 Advanced Engineering Workshop Suite of Heavy Engineering Machinery and Fabrication Equipment</t>
  </si>
  <si>
    <t>Lot 1 Advanced Engineering Workshop Suite of General Tools and Metrology Equipment</t>
  </si>
  <si>
    <t>Lot 4 Advanced Engineering Workshop Plastics, Thermoforming and Sheet-Forming Equipment</t>
  </si>
  <si>
    <t>Lot 5 Advanced Engineering Workshop CNC, Digital Fabrication and Specialist Cutting Equipment</t>
  </si>
  <si>
    <t>Lot 6 Advanced Engineering Workshop Water Jet Cutting Machine</t>
  </si>
  <si>
    <t>Lots</t>
  </si>
  <si>
    <t>Brief Description</t>
  </si>
  <si>
    <r>
      <t xml:space="preserve">Manufacturing Standard - </t>
    </r>
    <r>
      <rPr>
        <i/>
        <sz val="16"/>
        <color indexed="8"/>
        <rFont val="Calibri"/>
        <family val="2"/>
      </rPr>
      <t>Please tick to confirm that each item is rated to NSAI required standards and bears the Irish standard mark or the EU standard</t>
    </r>
  </si>
  <si>
    <t>KETB Lot 4 003</t>
  </si>
  <si>
    <t>Sets of welding PPE. (Welding gloves, Auto dim welding shields - Assembled)</t>
  </si>
  <si>
    <r>
      <t>Please mark with an</t>
    </r>
    <r>
      <rPr>
        <b/>
        <sz val="16"/>
        <color theme="1"/>
        <rFont val="Segoe UI"/>
        <family val="2"/>
      </rPr>
      <t xml:space="preserve"> X </t>
    </r>
    <r>
      <rPr>
        <b/>
        <sz val="14"/>
        <color theme="1"/>
        <rFont val="Segoe UI"/>
        <family val="2"/>
      </rPr>
      <t xml:space="preserve">the lots you are tendering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</si>
</sst>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ptos"/>
      <family val="2"/>
    </font>
    <font>
      <sz val="8"/>
      <name val="Aptos Narrow"/>
      <family val="2"/>
      <scheme val="minor"/>
    </font>
    <font>
      <b/>
      <sz val="11"/>
      <name val="Aptos Narrow"/>
      <family val="2"/>
      <scheme val="minor"/>
    </font>
    <font>
      <b/>
      <sz val="11"/>
      <color rgb="FF231F20"/>
      <name val="Lato"/>
      <family val="2"/>
    </font>
    <font>
      <b/>
      <sz val="14"/>
      <color theme="1"/>
      <name val="Aptos Narrow"/>
      <family val="2"/>
      <scheme val="minor"/>
    </font>
    <font>
      <b/>
      <sz val="12"/>
      <color theme="1"/>
      <name val="Aptos Narrow"/>
      <family val="2"/>
      <scheme val="minor"/>
    </font>
    <font>
      <i/>
      <sz val="12"/>
      <color indexed="8"/>
      <name val="Calibri"/>
      <family val="2"/>
    </font>
    <font>
      <b/>
      <sz val="12"/>
      <color rgb="FF000000"/>
      <name val="Aptos Narrow"/>
      <family val="2"/>
      <scheme val="minor"/>
    </font>
    <font>
      <sz val="12"/>
      <color theme="1"/>
      <name val="Aptos Narrow"/>
      <family val="2"/>
      <scheme val="minor"/>
    </font>
    <font>
      <sz val="12"/>
      <color indexed="8"/>
      <name val="Aptos Narrow"/>
      <family val="2"/>
      <scheme val="minor"/>
    </font>
    <font>
      <b/>
      <sz val="16"/>
      <color theme="1"/>
      <name val="Aptos Narrow"/>
      <family val="2"/>
      <scheme val="minor"/>
    </font>
    <font>
      <sz val="11"/>
      <color theme="1"/>
      <name val="Calibri"/>
      <family val="2"/>
    </font>
    <font>
      <b/>
      <sz val="16"/>
      <color theme="1"/>
      <name val="Calibri"/>
      <family val="2"/>
    </font>
    <font>
      <sz val="8"/>
      <color theme="1"/>
      <name val="Calibri"/>
      <family val="2"/>
    </font>
    <font>
      <b/>
      <sz val="14"/>
      <color theme="1"/>
      <name val="Calibri"/>
      <family val="2"/>
    </font>
    <font>
      <b/>
      <sz val="14"/>
      <color rgb="FF242424"/>
      <name val="Aptos Narrow"/>
      <family val="2"/>
      <scheme val="minor"/>
    </font>
    <font>
      <b/>
      <sz val="14"/>
      <name val="Aptos Narrow"/>
      <family val="2"/>
      <scheme val="minor"/>
    </font>
    <font>
      <b/>
      <sz val="12"/>
      <color theme="1"/>
      <name val="Calibri"/>
      <family val="2"/>
    </font>
    <font>
      <sz val="12"/>
      <color theme="1"/>
      <name val="Calibri"/>
      <family val="2"/>
    </font>
    <font>
      <b/>
      <sz val="14"/>
      <color theme="0"/>
      <name val="Calibri"/>
      <family val="2"/>
    </font>
    <font>
      <b/>
      <sz val="14"/>
      <color rgb="FFFF0000"/>
      <name val="Calibri"/>
      <family val="2"/>
    </font>
    <font>
      <sz val="11"/>
      <name val="Calibri"/>
      <family val="2"/>
    </font>
    <font>
      <sz val="14"/>
      <color theme="1"/>
      <name val="Calibri"/>
      <family val="2"/>
    </font>
    <font>
      <sz val="10"/>
      <name val="Arial"/>
      <family val="2"/>
    </font>
    <font>
      <sz val="14"/>
      <name val="Aptos Narrow"/>
      <family val="2"/>
      <scheme val="minor"/>
    </font>
    <font>
      <b/>
      <sz val="14"/>
      <color rgb="FF000000"/>
      <name val="Aptos Narrow"/>
      <family val="2"/>
      <scheme val="minor"/>
    </font>
    <font>
      <sz val="11"/>
      <color theme="1"/>
      <name val="Segoe UI"/>
      <family val="2"/>
    </font>
    <font>
      <b/>
      <sz val="11"/>
      <color theme="1"/>
      <name val="Segoe UI"/>
      <family val="2"/>
    </font>
    <font>
      <b/>
      <sz val="14"/>
      <color theme="1"/>
      <name val="Segoe UI"/>
      <family val="2"/>
    </font>
    <font>
      <b/>
      <sz val="16"/>
      <color rgb="FF000000"/>
      <name val="Aptos Narrow"/>
      <family val="2"/>
      <scheme val="minor"/>
    </font>
    <font>
      <i/>
      <sz val="16"/>
      <color indexed="8"/>
      <name val="Calibri"/>
      <family val="2"/>
    </font>
    <font>
      <b/>
      <sz val="10.5"/>
      <color rgb="FFFF0000"/>
      <name val="Arial"/>
      <family val="2"/>
    </font>
    <font>
      <b/>
      <sz val="16"/>
      <color theme="1"/>
      <name val="Segoe U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theme="0"/>
        <bgColor indexed="64"/>
      </patternFill>
    </fill>
    <fill>
      <patternFill patternType="solid">
        <fgColor theme="0"/>
        <bgColor theme="0"/>
      </patternFill>
    </fill>
    <fill>
      <patternFill patternType="solid">
        <fgColor rgb="FFFFFF00"/>
        <bgColor rgb="FFFFFF00"/>
      </patternFill>
    </fill>
    <fill>
      <patternFill patternType="solid">
        <fgColor rgb="FFB6DDE8"/>
        <bgColor rgb="FFB6DDE8"/>
      </patternFill>
    </fill>
    <fill>
      <patternFill patternType="solid">
        <fgColor rgb="FFFFFF00"/>
        <bgColor theme="0"/>
      </patternFill>
    </fill>
    <fill>
      <patternFill patternType="solid">
        <fgColor rgb="FFFFFF00"/>
        <bgColor indexed="64"/>
      </patternFill>
    </fill>
    <fill>
      <patternFill patternType="solid">
        <fgColor rgb="FF92D050"/>
        <bgColor indexed="64"/>
      </patternFill>
    </fill>
    <fill>
      <patternFill patternType="solid">
        <fgColor rgb="FF92D050"/>
        <bgColor rgb="FF92CDDC"/>
      </patternFill>
    </fill>
    <fill>
      <patternFill patternType="solid">
        <fgColor rgb="FF92D050"/>
        <bgColor rgb="FFB6DDE8"/>
      </patternFill>
    </fill>
    <fill>
      <patternFill patternType="solid">
        <fgColor rgb="FFF5F5F5"/>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1" fillId="0" borderId="0"/>
  </cellStyleXfs>
  <cellXfs count="126">
    <xf numFmtId="0" fontId="0" fillId="0" borderId="0" xfId="0"/>
    <xf numFmtId="0" fontId="0" fillId="0" borderId="0" xfId="0" applyAlignment="1">
      <alignment vertical="top"/>
    </xf>
    <xf numFmtId="0" fontId="0" fillId="0" borderId="0" xfId="0" applyAlignment="1">
      <alignment vertical="top" wrapText="1"/>
    </xf>
    <xf numFmtId="0" fontId="18" fillId="0" borderId="10" xfId="0" applyFont="1" applyBorder="1" applyAlignment="1">
      <alignment horizontal="center" vertical="top"/>
    </xf>
    <xf numFmtId="0" fontId="18" fillId="0" borderId="10" xfId="0" applyFont="1" applyBorder="1" applyAlignment="1">
      <alignment horizontal="left" vertical="top" wrapText="1"/>
    </xf>
    <xf numFmtId="0" fontId="0" fillId="0" borderId="10" xfId="0" applyBorder="1" applyAlignment="1">
      <alignment vertical="top"/>
    </xf>
    <xf numFmtId="0" fontId="0" fillId="0" borderId="10" xfId="0" applyBorder="1" applyAlignment="1">
      <alignment horizontal="center" vertical="top"/>
    </xf>
    <xf numFmtId="0" fontId="18" fillId="0" borderId="10" xfId="0" applyFont="1" applyBorder="1" applyAlignment="1">
      <alignment vertical="center" wrapText="1"/>
    </xf>
    <xf numFmtId="0" fontId="0" fillId="0" borderId="10" xfId="0" applyBorder="1" applyAlignment="1">
      <alignment vertical="top" wrapText="1"/>
    </xf>
    <xf numFmtId="0" fontId="18" fillId="0" borderId="10" xfId="0" applyFont="1" applyBorder="1" applyAlignment="1">
      <alignment vertical="top" wrapText="1"/>
    </xf>
    <xf numFmtId="0" fontId="0" fillId="0" borderId="10" xfId="0" applyBorder="1" applyAlignment="1">
      <alignment horizontal="left" vertical="top" wrapText="1"/>
    </xf>
    <xf numFmtId="0" fontId="18" fillId="0" borderId="10" xfId="0" applyFont="1" applyBorder="1" applyAlignment="1">
      <alignment vertical="top"/>
    </xf>
    <xf numFmtId="0" fontId="26" fillId="0" borderId="0" xfId="0" applyFont="1" applyAlignment="1">
      <alignment vertical="top"/>
    </xf>
    <xf numFmtId="0" fontId="0" fillId="0" borderId="10" xfId="0" applyBorder="1" applyAlignment="1">
      <alignment horizontal="center" vertical="top" wrapText="1"/>
    </xf>
    <xf numFmtId="0" fontId="18" fillId="0" borderId="10" xfId="0" applyFont="1" applyBorder="1"/>
    <xf numFmtId="0" fontId="27" fillId="0" borderId="10" xfId="0" applyFont="1" applyBorder="1"/>
    <xf numFmtId="0" fontId="29" fillId="35" borderId="0" xfId="0" applyFont="1" applyFill="1"/>
    <xf numFmtId="0" fontId="31" fillId="35" borderId="0" xfId="0" applyFont="1" applyFill="1"/>
    <xf numFmtId="0" fontId="32" fillId="35" borderId="10" xfId="0" applyFont="1" applyFill="1" applyBorder="1"/>
    <xf numFmtId="0" fontId="35" fillId="35" borderId="0" xfId="0" applyFont="1" applyFill="1"/>
    <xf numFmtId="0" fontId="36" fillId="0" borderId="0" xfId="0" applyFont="1"/>
    <xf numFmtId="0" fontId="40" fillId="0" borderId="18" xfId="0" applyFont="1" applyBorder="1" applyAlignment="1">
      <alignment horizontal="center" vertical="center"/>
    </xf>
    <xf numFmtId="0" fontId="40" fillId="0" borderId="21" xfId="0" applyFont="1" applyBorder="1" applyAlignment="1">
      <alignment horizontal="center" vertical="center"/>
    </xf>
    <xf numFmtId="0" fontId="40" fillId="37" borderId="28" xfId="0" applyFont="1" applyFill="1" applyBorder="1"/>
    <xf numFmtId="0" fontId="40" fillId="38" borderId="16" xfId="0" applyFont="1" applyFill="1" applyBorder="1"/>
    <xf numFmtId="0" fontId="40" fillId="37" borderId="15" xfId="0" applyFont="1" applyFill="1" applyBorder="1"/>
    <xf numFmtId="0" fontId="25" fillId="39" borderId="10" xfId="0" applyFont="1" applyFill="1" applyBorder="1" applyAlignment="1">
      <alignment vertical="top" wrapText="1"/>
    </xf>
    <xf numFmtId="0" fontId="21" fillId="39" borderId="10" xfId="0" applyFont="1" applyFill="1" applyBorder="1"/>
    <xf numFmtId="0" fontId="0" fillId="39" borderId="10" xfId="0" applyFill="1" applyBorder="1" applyAlignment="1">
      <alignment horizontal="center"/>
    </xf>
    <xf numFmtId="0" fontId="16" fillId="40" borderId="0" xfId="0" applyFont="1" applyFill="1" applyAlignment="1">
      <alignment vertical="top"/>
    </xf>
    <xf numFmtId="164" fontId="16" fillId="40" borderId="0" xfId="0" applyNumberFormat="1" applyFont="1" applyFill="1" applyAlignment="1">
      <alignment vertical="top"/>
    </xf>
    <xf numFmtId="164" fontId="0" fillId="40" borderId="0" xfId="0" applyNumberFormat="1" applyFill="1" applyAlignment="1">
      <alignment vertical="top"/>
    </xf>
    <xf numFmtId="0" fontId="16" fillId="0" borderId="10" xfId="0" applyFont="1" applyBorder="1" applyAlignment="1">
      <alignment vertical="top"/>
    </xf>
    <xf numFmtId="0" fontId="16" fillId="0" borderId="10" xfId="0" applyFont="1" applyBorder="1"/>
    <xf numFmtId="0" fontId="16" fillId="0" borderId="0" xfId="0" applyFont="1" applyAlignment="1">
      <alignment vertical="top"/>
    </xf>
    <xf numFmtId="0" fontId="0" fillId="34" borderId="10" xfId="0" applyFill="1" applyBorder="1" applyAlignment="1">
      <alignment vertical="top" wrapText="1"/>
    </xf>
    <xf numFmtId="0" fontId="0" fillId="34" borderId="10" xfId="0" applyFill="1" applyBorder="1" applyAlignment="1">
      <alignment vertical="top"/>
    </xf>
    <xf numFmtId="164" fontId="0" fillId="34" borderId="10" xfId="0" applyNumberFormat="1" applyFill="1" applyBorder="1" applyAlignment="1">
      <alignment vertical="top"/>
    </xf>
    <xf numFmtId="0" fontId="18" fillId="34" borderId="10" xfId="0" applyFont="1" applyFill="1" applyBorder="1" applyAlignment="1">
      <alignment horizontal="left" vertical="top" wrapText="1"/>
    </xf>
    <xf numFmtId="0" fontId="0" fillId="40" borderId="10" xfId="0" applyFill="1" applyBorder="1" applyAlignment="1">
      <alignment horizontal="center"/>
    </xf>
    <xf numFmtId="0" fontId="25" fillId="40" borderId="10" xfId="0" applyFont="1" applyFill="1" applyBorder="1" applyAlignment="1">
      <alignment vertical="top"/>
    </xf>
    <xf numFmtId="0" fontId="25" fillId="40" borderId="10" xfId="0" applyFont="1" applyFill="1" applyBorder="1" applyAlignment="1">
      <alignment vertical="top" wrapText="1"/>
    </xf>
    <xf numFmtId="0" fontId="23" fillId="40" borderId="10" xfId="0" applyFont="1" applyFill="1" applyBorder="1" applyAlignment="1">
      <alignment horizontal="left" vertical="top" wrapText="1"/>
    </xf>
    <xf numFmtId="0" fontId="43" fillId="40" borderId="10" xfId="0" applyFont="1" applyFill="1" applyBorder="1" applyAlignment="1">
      <alignment vertical="top"/>
    </xf>
    <xf numFmtId="0" fontId="43" fillId="40" borderId="10" xfId="0" applyFont="1" applyFill="1" applyBorder="1" applyAlignment="1">
      <alignment vertical="top" wrapText="1"/>
    </xf>
    <xf numFmtId="0" fontId="22" fillId="40" borderId="10" xfId="0" applyFont="1" applyFill="1" applyBorder="1" applyAlignment="1">
      <alignment horizontal="left" vertical="top" wrapText="1"/>
    </xf>
    <xf numFmtId="0" fontId="43" fillId="33" borderId="10" xfId="0" applyFont="1" applyFill="1" applyBorder="1" applyAlignment="1">
      <alignment vertical="top"/>
    </xf>
    <xf numFmtId="0" fontId="43" fillId="33" borderId="10" xfId="0" applyFont="1" applyFill="1" applyBorder="1" applyAlignment="1">
      <alignment vertical="top" wrapText="1"/>
    </xf>
    <xf numFmtId="0" fontId="22" fillId="33" borderId="10" xfId="0" applyFont="1" applyFill="1" applyBorder="1" applyAlignment="1">
      <alignment horizontal="left" vertical="top" wrapText="1"/>
    </xf>
    <xf numFmtId="0" fontId="45" fillId="43" borderId="10" xfId="0" applyFont="1" applyFill="1" applyBorder="1" applyAlignment="1">
      <alignment horizontal="center" vertical="center" wrapText="1"/>
    </xf>
    <xf numFmtId="0" fontId="44" fillId="43" borderId="10" xfId="0" applyFont="1" applyFill="1" applyBorder="1" applyAlignment="1">
      <alignment horizontal="center" vertical="center" wrapText="1"/>
    </xf>
    <xf numFmtId="0" fontId="16" fillId="0" borderId="0" xfId="0" applyFont="1"/>
    <xf numFmtId="0" fontId="46" fillId="43" borderId="10" xfId="0" applyFont="1" applyFill="1" applyBorder="1" applyAlignment="1">
      <alignment vertical="center" wrapText="1"/>
    </xf>
    <xf numFmtId="0" fontId="28" fillId="40" borderId="10" xfId="0" applyFont="1" applyFill="1" applyBorder="1"/>
    <xf numFmtId="0" fontId="28" fillId="34" borderId="10" xfId="0" applyFont="1" applyFill="1" applyBorder="1"/>
    <xf numFmtId="0" fontId="28" fillId="34" borderId="10" xfId="0" applyFont="1" applyFill="1" applyBorder="1" applyAlignment="1">
      <alignment vertical="top"/>
    </xf>
    <xf numFmtId="0" fontId="47" fillId="40" borderId="10" xfId="0" applyFont="1" applyFill="1" applyBorder="1" applyAlignment="1">
      <alignment vertical="top"/>
    </xf>
    <xf numFmtId="0" fontId="47" fillId="40" borderId="10" xfId="0" applyFont="1" applyFill="1" applyBorder="1" applyAlignment="1">
      <alignment vertical="top" wrapText="1"/>
    </xf>
    <xf numFmtId="0" fontId="28" fillId="40" borderId="10" xfId="0" applyFont="1" applyFill="1" applyBorder="1" applyAlignment="1">
      <alignment horizontal="left" vertical="top" wrapText="1"/>
    </xf>
    <xf numFmtId="0" fontId="47" fillId="39" borderId="10" xfId="0" applyFont="1" applyFill="1" applyBorder="1" applyAlignment="1">
      <alignment vertical="top" wrapText="1"/>
    </xf>
    <xf numFmtId="0" fontId="0" fillId="0" borderId="0" xfId="0" applyAlignment="1">
      <alignment horizontal="center" vertical="top"/>
    </xf>
    <xf numFmtId="0" fontId="49" fillId="0" borderId="0" xfId="0" applyFont="1" applyAlignment="1">
      <alignment horizontal="justify" vertical="center"/>
    </xf>
    <xf numFmtId="0" fontId="28" fillId="40" borderId="10" xfId="0" applyFont="1" applyFill="1" applyBorder="1" applyAlignment="1">
      <alignment horizontal="center"/>
    </xf>
    <xf numFmtId="0" fontId="28" fillId="40" borderId="0" xfId="0" applyFont="1" applyFill="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xf>
    <xf numFmtId="0" fontId="40" fillId="0" borderId="19" xfId="0" applyFont="1" applyBorder="1" applyAlignment="1">
      <alignment horizontal="left" vertical="center"/>
    </xf>
    <xf numFmtId="0" fontId="39" fillId="0" borderId="19" xfId="0" applyFont="1" applyBorder="1"/>
    <xf numFmtId="0" fontId="39" fillId="0" borderId="20" xfId="0" applyFont="1" applyBorder="1"/>
    <xf numFmtId="0" fontId="0" fillId="0" borderId="33" xfId="0" applyBorder="1"/>
    <xf numFmtId="0" fontId="30" fillId="41" borderId="14" xfId="0" applyFont="1" applyFill="1" applyBorder="1" applyAlignment="1">
      <alignment horizontal="center" vertical="center" wrapText="1"/>
    </xf>
    <xf numFmtId="0" fontId="30" fillId="41" borderId="0" xfId="0" applyFont="1" applyFill="1" applyAlignment="1">
      <alignment horizontal="center" vertical="center" wrapText="1"/>
    </xf>
    <xf numFmtId="0" fontId="30" fillId="42" borderId="10" xfId="0" applyFont="1" applyFill="1" applyBorder="1" applyAlignment="1">
      <alignment horizontal="center"/>
    </xf>
    <xf numFmtId="0" fontId="32" fillId="35" borderId="10" xfId="0" applyFont="1" applyFill="1" applyBorder="1" applyAlignment="1">
      <alignment horizontal="center" vertical="center" wrapText="1"/>
    </xf>
    <xf numFmtId="0" fontId="33" fillId="35" borderId="10" xfId="0" applyFont="1" applyFill="1" applyBorder="1" applyAlignment="1">
      <alignment horizontal="center" vertical="center" wrapText="1"/>
    </xf>
    <xf numFmtId="0" fontId="34" fillId="35" borderId="10" xfId="0" applyFont="1" applyFill="1" applyBorder="1" applyAlignment="1">
      <alignment horizontal="center" vertical="center" wrapText="1"/>
    </xf>
    <xf numFmtId="0" fontId="37" fillId="42" borderId="15" xfId="0" applyFont="1" applyFill="1" applyBorder="1" applyAlignment="1">
      <alignment horizontal="center" vertical="center"/>
    </xf>
    <xf numFmtId="0" fontId="39" fillId="40" borderId="16" xfId="0" applyFont="1" applyFill="1" applyBorder="1"/>
    <xf numFmtId="0" fontId="39" fillId="40" borderId="17" xfId="0" applyFont="1" applyFill="1" applyBorder="1"/>
    <xf numFmtId="0" fontId="29" fillId="35" borderId="0" xfId="0" applyFont="1" applyFill="1" applyAlignment="1">
      <alignment horizontal="center"/>
    </xf>
    <xf numFmtId="0" fontId="39" fillId="0" borderId="27" xfId="0" applyFont="1" applyBorder="1"/>
    <xf numFmtId="0" fontId="0" fillId="39" borderId="29" xfId="0" applyFill="1" applyBorder="1" applyAlignment="1">
      <alignment horizontal="center"/>
    </xf>
    <xf numFmtId="0" fontId="0" fillId="39" borderId="30" xfId="0" applyFill="1" applyBorder="1" applyAlignment="1">
      <alignment horizontal="center"/>
    </xf>
    <xf numFmtId="0" fontId="40" fillId="0" borderId="22" xfId="0" applyFont="1" applyBorder="1" applyAlignment="1">
      <alignment horizontal="left" vertical="center"/>
    </xf>
    <xf numFmtId="0" fontId="39" fillId="0" borderId="22" xfId="0" applyFont="1" applyBorder="1"/>
    <xf numFmtId="0" fontId="39" fillId="0" borderId="23" xfId="0" applyFont="1" applyBorder="1"/>
    <xf numFmtId="0" fontId="40" fillId="36" borderId="22" xfId="0" applyFont="1" applyFill="1" applyBorder="1" applyAlignment="1">
      <alignment horizontal="left" vertical="center" wrapText="1"/>
    </xf>
    <xf numFmtId="0" fontId="40" fillId="0" borderId="22" xfId="0" applyFont="1" applyBorder="1" applyAlignment="1">
      <alignment horizontal="left" vertical="center" wrapText="1"/>
    </xf>
    <xf numFmtId="0" fontId="42" fillId="0" borderId="24" xfId="42" applyFont="1" applyBorder="1" applyAlignment="1">
      <alignment horizontal="left" vertical="center" wrapText="1"/>
    </xf>
    <xf numFmtId="0" fontId="42" fillId="0" borderId="22" xfId="42" applyFont="1" applyBorder="1" applyAlignment="1">
      <alignment horizontal="left" vertical="center" wrapText="1"/>
    </xf>
    <xf numFmtId="0" fontId="42" fillId="0" borderId="23" xfId="42" applyFont="1" applyBorder="1" applyAlignment="1">
      <alignment horizontal="left" vertical="center" wrapText="1"/>
    </xf>
    <xf numFmtId="0" fontId="32" fillId="0" borderId="25" xfId="0" applyFont="1" applyBorder="1" applyAlignment="1">
      <alignment horizontal="left" vertical="center" wrapText="1"/>
    </xf>
    <xf numFmtId="0" fontId="39" fillId="0" borderId="25" xfId="0" applyFont="1" applyBorder="1"/>
    <xf numFmtId="0" fontId="39" fillId="0" borderId="26" xfId="0" applyFont="1" applyBorder="1"/>
    <xf numFmtId="0" fontId="0" fillId="39" borderId="31" xfId="0" applyFill="1" applyBorder="1" applyAlignment="1">
      <alignment horizontal="center"/>
    </xf>
    <xf numFmtId="0" fontId="0" fillId="39" borderId="32" xfId="0" applyFill="1" applyBorder="1" applyAlignment="1">
      <alignment horizontal="center"/>
    </xf>
    <xf numFmtId="0" fontId="40" fillId="38" borderId="15" xfId="0" applyFont="1" applyFill="1" applyBorder="1" applyAlignment="1">
      <alignment horizontal="center"/>
    </xf>
    <xf numFmtId="0" fontId="40" fillId="38" borderId="16" xfId="0" applyFont="1" applyFill="1" applyBorder="1" applyAlignment="1">
      <alignment horizontal="center"/>
    </xf>
    <xf numFmtId="0" fontId="39" fillId="39" borderId="16" xfId="0" applyFont="1" applyFill="1" applyBorder="1"/>
    <xf numFmtId="0" fontId="39" fillId="39" borderId="17" xfId="0" applyFont="1" applyFill="1" applyBorder="1"/>
    <xf numFmtId="0" fontId="16" fillId="39" borderId="10" xfId="0" applyFont="1" applyFill="1" applyBorder="1" applyAlignment="1">
      <alignment horizontal="left" wrapText="1"/>
    </xf>
    <xf numFmtId="0" fontId="22" fillId="34" borderId="33" xfId="0" applyFont="1" applyFill="1" applyBorder="1" applyAlignment="1">
      <alignment horizontal="center"/>
    </xf>
    <xf numFmtId="0" fontId="0" fillId="0" borderId="0" xfId="0" applyAlignment="1">
      <alignment horizontal="center"/>
    </xf>
    <xf numFmtId="0" fontId="22" fillId="34" borderId="12" xfId="0" applyFont="1" applyFill="1" applyBorder="1" applyAlignment="1">
      <alignment horizontal="center"/>
    </xf>
    <xf numFmtId="0" fontId="22" fillId="34" borderId="13" xfId="0" applyFont="1" applyFill="1" applyBorder="1" applyAlignment="1">
      <alignment horizontal="center"/>
    </xf>
    <xf numFmtId="0" fontId="22" fillId="34" borderId="11" xfId="0" applyFont="1" applyFill="1" applyBorder="1" applyAlignment="1">
      <alignment horizontal="center"/>
    </xf>
    <xf numFmtId="0" fontId="20" fillId="34" borderId="10" xfId="0" applyFont="1" applyFill="1" applyBorder="1" applyAlignment="1">
      <alignment horizontal="center" wrapText="1"/>
    </xf>
    <xf numFmtId="0" fontId="0" fillId="34" borderId="10" xfId="0" applyFill="1" applyBorder="1" applyAlignment="1">
      <alignment horizontal="center" wrapText="1"/>
    </xf>
    <xf numFmtId="0" fontId="22" fillId="34" borderId="10" xfId="0" applyFont="1" applyFill="1" applyBorder="1" applyAlignment="1">
      <alignment horizontal="center"/>
    </xf>
    <xf numFmtId="0" fontId="0" fillId="34" borderId="10" xfId="0" applyFill="1" applyBorder="1" applyAlignment="1">
      <alignment horizontal="center"/>
    </xf>
    <xf numFmtId="0" fontId="23" fillId="39" borderId="10" xfId="0" applyFont="1" applyFill="1" applyBorder="1" applyAlignment="1">
      <alignment horizontal="center"/>
    </xf>
    <xf numFmtId="0" fontId="28" fillId="40" borderId="12" xfId="0" applyFont="1" applyFill="1" applyBorder="1" applyAlignment="1">
      <alignment horizontal="center"/>
    </xf>
    <xf numFmtId="0" fontId="28" fillId="40" borderId="13" xfId="0" applyFont="1" applyFill="1" applyBorder="1" applyAlignment="1">
      <alignment horizontal="center"/>
    </xf>
    <xf numFmtId="0" fontId="28" fillId="40" borderId="11" xfId="0" applyFont="1" applyFill="1" applyBorder="1" applyAlignment="1">
      <alignment horizontal="center"/>
    </xf>
    <xf numFmtId="0" fontId="0" fillId="0" borderId="12" xfId="0" applyBorder="1" applyAlignment="1">
      <alignment vertical="top"/>
    </xf>
    <xf numFmtId="0" fontId="0" fillId="0" borderId="13" xfId="0" applyBorder="1" applyAlignment="1">
      <alignment vertical="top"/>
    </xf>
    <xf numFmtId="0" fontId="0" fillId="0" borderId="11" xfId="0" applyBorder="1" applyAlignment="1">
      <alignment vertical="top"/>
    </xf>
    <xf numFmtId="0" fontId="0" fillId="0" borderId="10" xfId="0" applyBorder="1" applyAlignment="1">
      <alignment vertical="top"/>
    </xf>
    <xf numFmtId="0" fontId="16" fillId="39" borderId="10" xfId="0" applyFont="1" applyFill="1" applyBorder="1" applyAlignment="1">
      <alignment horizontal="center"/>
    </xf>
    <xf numFmtId="0" fontId="28" fillId="40" borderId="10" xfId="0" applyFont="1" applyFill="1" applyBorder="1" applyAlignment="1">
      <alignment horizontal="center" wrapText="1"/>
    </xf>
    <xf numFmtId="0" fontId="0" fillId="0" borderId="10" xfId="0" applyBorder="1" applyAlignment="1">
      <alignment horizontal="center" vertical="top"/>
    </xf>
    <xf numFmtId="0" fontId="46" fillId="43" borderId="12" xfId="0" applyFont="1" applyFill="1" applyBorder="1" applyAlignment="1">
      <alignment vertical="center" wrapText="1"/>
    </xf>
    <xf numFmtId="0" fontId="44" fillId="43" borderId="12" xfId="0" applyFont="1" applyFill="1" applyBorder="1" applyAlignment="1">
      <alignment horizontal="center" vertical="center" wrapText="1"/>
    </xf>
    <xf numFmtId="0" fontId="46" fillId="39" borderId="10" xfId="0" applyFont="1" applyFill="1" applyBorder="1" applyAlignment="1">
      <alignmen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98838A66-677E-449F-BB49-F62AAD0EFA0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5</xdr:col>
      <xdr:colOff>295275</xdr:colOff>
      <xdr:row>1</xdr:row>
      <xdr:rowOff>1647580</xdr:rowOff>
    </xdr:to>
    <xdr:pic>
      <xdr:nvPicPr>
        <xdr:cNvPr id="3" name="Picture 2">
          <a:extLst>
            <a:ext uri="{FF2B5EF4-FFF2-40B4-BE49-F238E27FC236}">
              <a16:creationId xmlns:a16="http://schemas.microsoft.com/office/drawing/2014/main" id="{63410F3B-45EC-4A10-A5FE-1342F1C275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5550" y="1285875"/>
          <a:ext cx="5924550" cy="1647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xdr:colOff>
      <xdr:row>0</xdr:row>
      <xdr:rowOff>1615514</xdr:rowOff>
    </xdr:to>
    <xdr:pic>
      <xdr:nvPicPr>
        <xdr:cNvPr id="2" name="Picture 1">
          <a:extLst>
            <a:ext uri="{FF2B5EF4-FFF2-40B4-BE49-F238E27FC236}">
              <a16:creationId xmlns:a16="http://schemas.microsoft.com/office/drawing/2014/main" id="{2770989D-86A4-4009-BB4B-F2C215B3D4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34500" cy="1615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2</xdr:col>
      <xdr:colOff>1319212</xdr:colOff>
      <xdr:row>0</xdr:row>
      <xdr:rowOff>1471684</xdr:rowOff>
    </xdr:to>
    <xdr:pic>
      <xdr:nvPicPr>
        <xdr:cNvPr id="3" name="Picture 2">
          <a:extLst>
            <a:ext uri="{FF2B5EF4-FFF2-40B4-BE49-F238E27FC236}">
              <a16:creationId xmlns:a16="http://schemas.microsoft.com/office/drawing/2014/main" id="{0CBEB8C7-3442-46D8-ABFF-0051DD11D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5257800" cy="1462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1046065</xdr:colOff>
      <xdr:row>0</xdr:row>
      <xdr:rowOff>1146102</xdr:rowOff>
    </xdr:to>
    <xdr:pic>
      <xdr:nvPicPr>
        <xdr:cNvPr id="2" name="Picture 1">
          <a:extLst>
            <a:ext uri="{FF2B5EF4-FFF2-40B4-BE49-F238E27FC236}">
              <a16:creationId xmlns:a16="http://schemas.microsoft.com/office/drawing/2014/main" id="{A9548F0D-0D44-4133-958D-E91C0FD8B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1279" cy="114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1088095</xdr:colOff>
      <xdr:row>0</xdr:row>
      <xdr:rowOff>1146102</xdr:rowOff>
    </xdr:to>
    <xdr:pic>
      <xdr:nvPicPr>
        <xdr:cNvPr id="3" name="Picture 2">
          <a:extLst>
            <a:ext uri="{FF2B5EF4-FFF2-40B4-BE49-F238E27FC236}">
              <a16:creationId xmlns:a16="http://schemas.microsoft.com/office/drawing/2014/main" id="{B3E54E36-63A7-45BB-95E6-950F86A4A0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1279" cy="114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949454</xdr:colOff>
      <xdr:row>0</xdr:row>
      <xdr:rowOff>1146102</xdr:rowOff>
    </xdr:to>
    <xdr:pic>
      <xdr:nvPicPr>
        <xdr:cNvPr id="3" name="Picture 2">
          <a:extLst>
            <a:ext uri="{FF2B5EF4-FFF2-40B4-BE49-F238E27FC236}">
              <a16:creationId xmlns:a16="http://schemas.microsoft.com/office/drawing/2014/main" id="{F9297702-216C-43F1-A28B-755CA0727F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1279" cy="114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670847</xdr:colOff>
      <xdr:row>0</xdr:row>
      <xdr:rowOff>1146102</xdr:rowOff>
    </xdr:to>
    <xdr:pic>
      <xdr:nvPicPr>
        <xdr:cNvPr id="2" name="Picture 1">
          <a:extLst>
            <a:ext uri="{FF2B5EF4-FFF2-40B4-BE49-F238E27FC236}">
              <a16:creationId xmlns:a16="http://schemas.microsoft.com/office/drawing/2014/main" id="{A24A508D-75D9-4865-9532-4E8CD329AE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1279" cy="114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1368554</xdr:colOff>
      <xdr:row>0</xdr:row>
      <xdr:rowOff>1146102</xdr:rowOff>
    </xdr:to>
    <xdr:pic>
      <xdr:nvPicPr>
        <xdr:cNvPr id="2" name="Picture 1">
          <a:extLst>
            <a:ext uri="{FF2B5EF4-FFF2-40B4-BE49-F238E27FC236}">
              <a16:creationId xmlns:a16="http://schemas.microsoft.com/office/drawing/2014/main" id="{FCFFD50A-66F1-4ECB-BE23-E08AE7CED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1279" cy="114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FD36-9ABF-4A12-9564-AB71C2EA03F3}">
  <sheetPr>
    <tabColor rgb="FFFFC000"/>
  </sheetPr>
  <dimension ref="A1:AA992"/>
  <sheetViews>
    <sheetView topLeftCell="A2" workbookViewId="0">
      <selection activeCell="D15" sqref="D15:G15"/>
    </sheetView>
  </sheetViews>
  <sheetFormatPr defaultColWidth="14.42578125" defaultRowHeight="15" x14ac:dyDescent="0.25"/>
  <cols>
    <col min="1" max="2" width="3" customWidth="1"/>
    <col min="3" max="3" width="31.42578125" customWidth="1"/>
    <col min="4" max="4" width="62.5703125" customWidth="1"/>
    <col min="5" max="5" width="21.85546875" customWidth="1"/>
    <col min="6" max="6" width="26.42578125" customWidth="1"/>
    <col min="7" max="7" width="22.85546875" customWidth="1"/>
    <col min="8" max="27" width="9.140625" customWidth="1"/>
  </cols>
  <sheetData>
    <row r="1" spans="1:27" ht="101.25" customHeight="1" x14ac:dyDescent="0.25">
      <c r="A1" s="16"/>
      <c r="B1" s="72" t="s">
        <v>80</v>
      </c>
      <c r="C1" s="73"/>
      <c r="D1" s="73"/>
      <c r="E1" s="73"/>
      <c r="F1" s="73"/>
      <c r="G1" s="73"/>
      <c r="H1" s="16"/>
      <c r="I1" s="16"/>
      <c r="J1" s="16"/>
      <c r="K1" s="16"/>
      <c r="L1" s="16"/>
      <c r="M1" s="16"/>
      <c r="N1" s="16"/>
      <c r="O1" s="16"/>
      <c r="P1" s="16"/>
      <c r="Q1" s="16"/>
      <c r="R1" s="16"/>
      <c r="S1" s="16"/>
      <c r="T1" s="16"/>
      <c r="U1" s="16"/>
      <c r="V1" s="16"/>
      <c r="W1" s="16"/>
      <c r="X1" s="16"/>
      <c r="Y1" s="16"/>
      <c r="Z1" s="16"/>
      <c r="AA1" s="16"/>
    </row>
    <row r="2" spans="1:27" ht="133.5" customHeight="1" x14ac:dyDescent="0.25">
      <c r="A2" s="16"/>
      <c r="B2" s="16"/>
      <c r="C2" s="71"/>
      <c r="D2" s="71"/>
      <c r="E2" s="71"/>
      <c r="F2" s="71"/>
      <c r="G2" s="71"/>
      <c r="H2" s="16"/>
      <c r="I2" s="16"/>
      <c r="J2" s="16"/>
      <c r="K2" s="16"/>
      <c r="L2" s="16"/>
      <c r="M2" s="16"/>
      <c r="N2" s="16"/>
      <c r="O2" s="16"/>
      <c r="P2" s="16"/>
      <c r="Q2" s="16"/>
      <c r="R2" s="16"/>
      <c r="S2" s="16"/>
      <c r="T2" s="16"/>
      <c r="U2" s="16"/>
      <c r="V2" s="16"/>
      <c r="W2" s="16"/>
      <c r="X2" s="16"/>
      <c r="Y2" s="16"/>
      <c r="Z2" s="16"/>
      <c r="AA2" s="16"/>
    </row>
    <row r="3" spans="1:27" ht="28.5" customHeight="1" x14ac:dyDescent="0.35">
      <c r="A3" s="16"/>
      <c r="B3" s="17"/>
      <c r="C3" s="74" t="s">
        <v>59</v>
      </c>
      <c r="D3" s="74"/>
      <c r="E3" s="74"/>
      <c r="F3" s="74"/>
      <c r="G3" s="74"/>
      <c r="H3" s="16"/>
      <c r="I3" s="16"/>
      <c r="J3" s="16"/>
      <c r="K3" s="16"/>
      <c r="L3" s="16"/>
      <c r="M3" s="16"/>
      <c r="N3" s="16"/>
      <c r="O3" s="16"/>
      <c r="P3" s="16"/>
      <c r="Q3" s="16"/>
      <c r="R3" s="16"/>
      <c r="S3" s="16"/>
      <c r="T3" s="16"/>
      <c r="U3" s="16"/>
      <c r="V3" s="16"/>
      <c r="W3" s="16"/>
      <c r="X3" s="16"/>
      <c r="Y3" s="16"/>
      <c r="Z3" s="16"/>
      <c r="AA3" s="16"/>
    </row>
    <row r="4" spans="1:27" ht="38.25" customHeight="1" x14ac:dyDescent="0.3">
      <c r="A4" s="16"/>
      <c r="B4" s="17"/>
      <c r="C4" s="18" t="s">
        <v>60</v>
      </c>
      <c r="D4" s="75" t="s">
        <v>78</v>
      </c>
      <c r="E4" s="75"/>
      <c r="F4" s="75"/>
      <c r="G4" s="75"/>
      <c r="H4" s="16"/>
      <c r="I4" s="16"/>
      <c r="J4" s="16"/>
      <c r="K4" s="16"/>
      <c r="L4" s="16"/>
      <c r="M4" s="16"/>
      <c r="N4" s="16"/>
      <c r="O4" s="16"/>
      <c r="P4" s="16"/>
      <c r="Q4" s="16"/>
      <c r="R4" s="16"/>
      <c r="S4" s="16"/>
      <c r="T4" s="16"/>
      <c r="U4" s="16"/>
      <c r="V4" s="16"/>
      <c r="W4" s="16"/>
      <c r="X4" s="16"/>
      <c r="Y4" s="16"/>
      <c r="Z4" s="16"/>
      <c r="AA4" s="16"/>
    </row>
    <row r="5" spans="1:27" ht="38.25" customHeight="1" x14ac:dyDescent="0.3">
      <c r="A5" s="16"/>
      <c r="B5" s="17"/>
      <c r="C5" s="18" t="s">
        <v>61</v>
      </c>
      <c r="D5" s="76" t="s">
        <v>79</v>
      </c>
      <c r="E5" s="77"/>
      <c r="F5" s="77"/>
      <c r="G5" s="77"/>
      <c r="H5" s="16"/>
      <c r="I5" s="16"/>
      <c r="J5" s="16"/>
      <c r="K5" s="16"/>
      <c r="L5" s="16"/>
      <c r="M5" s="16"/>
      <c r="N5" s="16"/>
      <c r="O5" s="16"/>
      <c r="P5" s="16"/>
      <c r="Q5" s="16"/>
      <c r="R5" s="16"/>
      <c r="S5" s="16"/>
      <c r="T5" s="16"/>
      <c r="U5" s="16"/>
      <c r="V5" s="16"/>
      <c r="W5" s="16"/>
      <c r="X5" s="16"/>
      <c r="Y5" s="16"/>
      <c r="Z5" s="16"/>
      <c r="AA5" s="16"/>
    </row>
    <row r="6" spans="1:27" ht="21.75" customHeight="1" thickBot="1" x14ac:dyDescent="0.3">
      <c r="A6" s="16"/>
      <c r="B6" s="16"/>
      <c r="C6" s="19"/>
      <c r="D6" s="20"/>
      <c r="E6" s="20"/>
      <c r="F6" s="17"/>
      <c r="G6" s="16"/>
      <c r="H6" s="16"/>
      <c r="I6" s="16"/>
      <c r="J6" s="16"/>
      <c r="K6" s="16"/>
      <c r="L6" s="16"/>
      <c r="M6" s="16"/>
      <c r="N6" s="16"/>
      <c r="O6" s="16"/>
      <c r="P6" s="16"/>
      <c r="Q6" s="16"/>
      <c r="R6" s="16"/>
      <c r="S6" s="16"/>
      <c r="T6" s="16"/>
      <c r="U6" s="16"/>
      <c r="V6" s="16"/>
      <c r="W6" s="16"/>
      <c r="X6" s="16"/>
      <c r="Y6" s="16"/>
      <c r="Z6" s="16"/>
      <c r="AA6" s="16"/>
    </row>
    <row r="7" spans="1:27" ht="39" customHeight="1" thickBot="1" x14ac:dyDescent="0.3">
      <c r="A7" s="16"/>
      <c r="B7" s="16"/>
      <c r="C7" s="78" t="s">
        <v>62</v>
      </c>
      <c r="D7" s="79"/>
      <c r="E7" s="79"/>
      <c r="F7" s="79"/>
      <c r="G7" s="80"/>
      <c r="H7" s="16"/>
      <c r="I7" s="16"/>
      <c r="J7" s="16"/>
      <c r="K7" s="16"/>
      <c r="L7" s="16"/>
      <c r="M7" s="16"/>
      <c r="N7" s="16"/>
      <c r="O7" s="16"/>
      <c r="P7" s="16"/>
      <c r="Q7" s="16"/>
      <c r="R7" s="16"/>
      <c r="S7" s="16"/>
      <c r="T7" s="16"/>
      <c r="U7" s="16"/>
      <c r="V7" s="16"/>
      <c r="W7" s="16"/>
      <c r="X7" s="16"/>
      <c r="Y7" s="16"/>
      <c r="Z7" s="16"/>
      <c r="AA7" s="16"/>
    </row>
    <row r="8" spans="1:27" ht="39" customHeight="1" x14ac:dyDescent="0.25">
      <c r="A8" s="16"/>
      <c r="B8" s="16"/>
      <c r="C8" s="21">
        <v>1</v>
      </c>
      <c r="D8" s="68" t="s">
        <v>63</v>
      </c>
      <c r="E8" s="68"/>
      <c r="F8" s="69"/>
      <c r="G8" s="70"/>
      <c r="H8" s="16"/>
      <c r="I8" s="16"/>
      <c r="J8" s="16"/>
      <c r="K8" s="16"/>
      <c r="L8" s="16"/>
      <c r="M8" s="16"/>
      <c r="N8" s="16"/>
      <c r="O8" s="16"/>
      <c r="P8" s="16"/>
      <c r="Q8" s="16"/>
      <c r="R8" s="16"/>
      <c r="S8" s="16"/>
      <c r="T8" s="16"/>
      <c r="U8" s="16"/>
      <c r="V8" s="16"/>
      <c r="W8" s="16"/>
      <c r="X8" s="16"/>
      <c r="Y8" s="16"/>
      <c r="Z8" s="16"/>
      <c r="AA8" s="16"/>
    </row>
    <row r="9" spans="1:27" ht="39" customHeight="1" x14ac:dyDescent="0.25">
      <c r="A9" s="16"/>
      <c r="B9" s="16"/>
      <c r="C9" s="22">
        <f t="shared" ref="C9:C17" si="0">C8+1</f>
        <v>2</v>
      </c>
      <c r="D9" s="85" t="s">
        <v>64</v>
      </c>
      <c r="E9" s="85"/>
      <c r="F9" s="86"/>
      <c r="G9" s="87"/>
      <c r="H9" s="16"/>
      <c r="I9" s="16"/>
      <c r="J9" s="16"/>
      <c r="K9" s="16"/>
      <c r="L9" s="16"/>
      <c r="M9" s="16"/>
      <c r="N9" s="16"/>
      <c r="O9" s="16"/>
      <c r="P9" s="16"/>
      <c r="Q9" s="16"/>
      <c r="R9" s="16"/>
      <c r="S9" s="16"/>
      <c r="T9" s="16"/>
      <c r="U9" s="16"/>
      <c r="V9" s="16"/>
      <c r="W9" s="16"/>
      <c r="X9" s="16"/>
      <c r="Y9" s="16"/>
      <c r="Z9" s="16"/>
      <c r="AA9" s="16"/>
    </row>
    <row r="10" spans="1:27" ht="39" customHeight="1" x14ac:dyDescent="0.25">
      <c r="A10" s="16"/>
      <c r="B10" s="17"/>
      <c r="C10" s="22">
        <f t="shared" si="0"/>
        <v>3</v>
      </c>
      <c r="D10" s="88" t="s">
        <v>65</v>
      </c>
      <c r="E10" s="88"/>
      <c r="F10" s="86"/>
      <c r="G10" s="87"/>
      <c r="H10" s="16"/>
      <c r="I10" s="16"/>
      <c r="J10" s="16"/>
      <c r="K10" s="16"/>
      <c r="L10" s="16"/>
      <c r="M10" s="16"/>
      <c r="N10" s="16"/>
      <c r="O10" s="16"/>
      <c r="P10" s="16"/>
      <c r="Q10" s="16"/>
      <c r="R10" s="16"/>
      <c r="S10" s="16"/>
      <c r="T10" s="16"/>
      <c r="U10" s="16"/>
      <c r="V10" s="16"/>
      <c r="W10" s="16"/>
      <c r="X10" s="16"/>
      <c r="Y10" s="16"/>
      <c r="Z10" s="16"/>
      <c r="AA10" s="16"/>
    </row>
    <row r="11" spans="1:27" ht="39" customHeight="1" x14ac:dyDescent="0.25">
      <c r="A11" s="16"/>
      <c r="B11" s="17"/>
      <c r="C11" s="22">
        <f t="shared" si="0"/>
        <v>4</v>
      </c>
      <c r="D11" s="89" t="s">
        <v>66</v>
      </c>
      <c r="E11" s="89"/>
      <c r="F11" s="86"/>
      <c r="G11" s="87"/>
      <c r="H11" s="16"/>
      <c r="I11" s="16"/>
      <c r="J11" s="16"/>
      <c r="K11" s="16"/>
      <c r="L11" s="16"/>
      <c r="M11" s="16"/>
      <c r="N11" s="16"/>
      <c r="O11" s="16"/>
      <c r="P11" s="16"/>
      <c r="Q11" s="16"/>
      <c r="R11" s="16"/>
      <c r="S11" s="16"/>
      <c r="T11" s="16"/>
      <c r="U11" s="16"/>
      <c r="V11" s="16"/>
      <c r="W11" s="16"/>
      <c r="X11" s="16"/>
      <c r="Y11" s="16"/>
      <c r="Z11" s="16"/>
      <c r="AA11" s="16"/>
    </row>
    <row r="12" spans="1:27" ht="58.5" customHeight="1" x14ac:dyDescent="0.25">
      <c r="A12" s="16"/>
      <c r="B12" s="17"/>
      <c r="C12" s="22">
        <f t="shared" si="0"/>
        <v>5</v>
      </c>
      <c r="D12" s="90" t="s">
        <v>67</v>
      </c>
      <c r="E12" s="91"/>
      <c r="F12" s="91"/>
      <c r="G12" s="92"/>
      <c r="H12" s="16"/>
      <c r="I12" s="16"/>
      <c r="J12" s="16"/>
      <c r="K12" s="16"/>
      <c r="L12" s="16"/>
      <c r="M12" s="16"/>
      <c r="N12" s="16"/>
      <c r="O12" s="16"/>
      <c r="P12" s="16"/>
      <c r="Q12" s="16"/>
      <c r="R12" s="16"/>
      <c r="S12" s="16"/>
      <c r="T12" s="16"/>
      <c r="U12" s="16"/>
      <c r="V12" s="16"/>
      <c r="W12" s="16"/>
      <c r="X12" s="16"/>
      <c r="Y12" s="16"/>
      <c r="Z12" s="16"/>
      <c r="AA12" s="16"/>
    </row>
    <row r="13" spans="1:27" ht="53.25" customHeight="1" x14ac:dyDescent="0.25">
      <c r="A13" s="16"/>
      <c r="B13" s="17"/>
      <c r="C13" s="22">
        <f t="shared" si="0"/>
        <v>6</v>
      </c>
      <c r="D13" s="89" t="s">
        <v>110</v>
      </c>
      <c r="E13" s="89"/>
      <c r="F13" s="86"/>
      <c r="G13" s="87"/>
      <c r="H13" s="16"/>
      <c r="I13" s="16"/>
      <c r="J13" s="16"/>
      <c r="K13" s="16"/>
      <c r="L13" s="16"/>
      <c r="M13" s="16"/>
      <c r="N13" s="16"/>
      <c r="O13" s="16"/>
      <c r="P13" s="16"/>
      <c r="Q13" s="16"/>
      <c r="R13" s="16"/>
      <c r="S13" s="16"/>
      <c r="T13" s="16"/>
      <c r="U13" s="16"/>
      <c r="V13" s="16"/>
      <c r="W13" s="16"/>
      <c r="X13" s="16"/>
      <c r="Y13" s="16"/>
      <c r="Z13" s="16"/>
      <c r="AA13" s="16"/>
    </row>
    <row r="14" spans="1:27" ht="39" customHeight="1" x14ac:dyDescent="0.25">
      <c r="A14" s="16"/>
      <c r="B14" s="17"/>
      <c r="C14" s="22">
        <v>7</v>
      </c>
      <c r="D14" s="89" t="s">
        <v>68</v>
      </c>
      <c r="E14" s="89"/>
      <c r="F14" s="86"/>
      <c r="G14" s="87"/>
      <c r="H14" s="16"/>
      <c r="I14" s="16"/>
      <c r="J14" s="16"/>
      <c r="K14" s="16"/>
      <c r="L14" s="16"/>
      <c r="M14" s="16"/>
      <c r="N14" s="16"/>
      <c r="O14" s="16"/>
      <c r="P14" s="16"/>
      <c r="Q14" s="16"/>
      <c r="R14" s="16"/>
      <c r="S14" s="16"/>
      <c r="T14" s="16"/>
      <c r="U14" s="16"/>
      <c r="V14" s="16"/>
      <c r="W14" s="16"/>
      <c r="X14" s="16"/>
      <c r="Y14" s="16"/>
      <c r="Z14" s="16"/>
      <c r="AA14" s="16"/>
    </row>
    <row r="15" spans="1:27" ht="68.25" customHeight="1" x14ac:dyDescent="0.25">
      <c r="A15" s="16"/>
      <c r="B15" s="17"/>
      <c r="C15" s="22">
        <f t="shared" si="0"/>
        <v>8</v>
      </c>
      <c r="D15" s="90" t="s">
        <v>69</v>
      </c>
      <c r="E15" s="91"/>
      <c r="F15" s="91"/>
      <c r="G15" s="92"/>
      <c r="H15" s="16"/>
      <c r="I15" s="16"/>
      <c r="J15" s="16"/>
      <c r="K15" s="16"/>
      <c r="L15" s="16"/>
      <c r="M15" s="16"/>
      <c r="N15" s="16"/>
      <c r="O15" s="16"/>
      <c r="P15" s="16"/>
      <c r="Q15" s="16"/>
      <c r="R15" s="16"/>
      <c r="S15" s="16"/>
      <c r="T15" s="16"/>
      <c r="U15" s="16"/>
      <c r="V15" s="16"/>
      <c r="W15" s="16"/>
      <c r="X15" s="16"/>
      <c r="Y15" s="16"/>
      <c r="Z15" s="16"/>
      <c r="AA15" s="16"/>
    </row>
    <row r="16" spans="1:27" ht="60" customHeight="1" x14ac:dyDescent="0.25">
      <c r="A16" s="16"/>
      <c r="B16" s="17"/>
      <c r="C16" s="22">
        <f t="shared" si="0"/>
        <v>9</v>
      </c>
      <c r="D16" s="85" t="s">
        <v>70</v>
      </c>
      <c r="E16" s="85"/>
      <c r="F16" s="86"/>
      <c r="G16" s="87"/>
      <c r="H16" s="16"/>
      <c r="I16" s="16"/>
      <c r="J16" s="16"/>
      <c r="K16" s="16"/>
      <c r="L16" s="16"/>
      <c r="M16" s="16"/>
      <c r="N16" s="16"/>
      <c r="O16" s="16"/>
      <c r="P16" s="16"/>
      <c r="Q16" s="16"/>
      <c r="R16" s="16"/>
      <c r="S16" s="16"/>
      <c r="T16" s="16"/>
      <c r="U16" s="16"/>
      <c r="V16" s="16"/>
      <c r="W16" s="16"/>
      <c r="X16" s="16"/>
      <c r="Y16" s="16"/>
      <c r="Z16" s="16"/>
      <c r="AA16" s="16"/>
    </row>
    <row r="17" spans="1:27" ht="39" customHeight="1" thickBot="1" x14ac:dyDescent="0.3">
      <c r="A17" s="16"/>
      <c r="B17" s="17"/>
      <c r="C17" s="22">
        <f t="shared" si="0"/>
        <v>10</v>
      </c>
      <c r="D17" s="93" t="s">
        <v>71</v>
      </c>
      <c r="E17" s="93"/>
      <c r="F17" s="94"/>
      <c r="G17" s="95"/>
      <c r="H17" s="16"/>
      <c r="I17" s="16"/>
      <c r="J17" s="16"/>
      <c r="K17" s="16"/>
      <c r="L17" s="16"/>
      <c r="M17" s="16"/>
      <c r="N17" s="16"/>
      <c r="O17" s="16"/>
      <c r="P17" s="16"/>
      <c r="Q17" s="16"/>
      <c r="R17" s="16"/>
      <c r="S17" s="16"/>
      <c r="T17" s="16"/>
      <c r="U17" s="16"/>
      <c r="V17" s="16"/>
      <c r="W17" s="16"/>
      <c r="X17" s="16"/>
      <c r="Y17" s="16"/>
      <c r="Z17" s="16"/>
      <c r="AA17" s="16"/>
    </row>
    <row r="18" spans="1:27" ht="14.25" customHeight="1" x14ac:dyDescent="0.25">
      <c r="A18" s="16"/>
      <c r="B18" s="17"/>
      <c r="C18" s="17"/>
      <c r="D18" s="17"/>
      <c r="E18" s="17"/>
      <c r="F18" s="17"/>
      <c r="G18" s="16"/>
      <c r="H18" s="16"/>
      <c r="I18" s="16"/>
      <c r="J18" s="16"/>
      <c r="K18" s="16"/>
      <c r="L18" s="16"/>
      <c r="M18" s="16"/>
      <c r="N18" s="16"/>
      <c r="O18" s="16"/>
      <c r="P18" s="16"/>
      <c r="Q18" s="16"/>
      <c r="R18" s="16"/>
      <c r="S18" s="16"/>
      <c r="T18" s="16"/>
      <c r="U18" s="16"/>
      <c r="V18" s="16"/>
      <c r="W18" s="16"/>
      <c r="X18" s="16"/>
      <c r="Y18" s="16"/>
      <c r="Z18" s="16"/>
      <c r="AA18" s="16"/>
    </row>
    <row r="19" spans="1:27" ht="14.25" customHeight="1" thickBot="1" x14ac:dyDescent="0.3">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row>
    <row r="20" spans="1:27" ht="31.5" customHeight="1" thickBot="1" x14ac:dyDescent="0.35">
      <c r="A20" s="81"/>
      <c r="B20" s="82"/>
      <c r="C20" s="23" t="s">
        <v>42</v>
      </c>
      <c r="D20" s="24"/>
      <c r="E20" s="25" t="s">
        <v>44</v>
      </c>
      <c r="F20" s="83"/>
      <c r="G20" s="84"/>
      <c r="H20" s="16"/>
      <c r="I20" s="16"/>
      <c r="J20" s="16"/>
      <c r="K20" s="16"/>
      <c r="L20" s="16"/>
      <c r="M20" s="16"/>
      <c r="N20" s="16"/>
      <c r="O20" s="16"/>
      <c r="P20" s="16"/>
      <c r="Q20" s="16"/>
      <c r="R20" s="16"/>
      <c r="S20" s="16"/>
      <c r="T20" s="16"/>
      <c r="U20" s="16"/>
      <c r="V20" s="16"/>
      <c r="W20" s="16"/>
      <c r="X20" s="16"/>
      <c r="Y20" s="16"/>
      <c r="Z20" s="16"/>
      <c r="AA20" s="16"/>
    </row>
    <row r="21" spans="1:27" ht="31.5" customHeight="1" thickBot="1" x14ac:dyDescent="0.35">
      <c r="A21" s="81"/>
      <c r="B21" s="82"/>
      <c r="C21" s="23" t="s">
        <v>72</v>
      </c>
      <c r="D21" s="24"/>
      <c r="E21" s="25" t="s">
        <v>73</v>
      </c>
      <c r="F21" s="83"/>
      <c r="G21" s="84"/>
      <c r="H21" s="16"/>
      <c r="I21" s="16"/>
      <c r="J21" s="16"/>
      <c r="K21" s="16"/>
      <c r="L21" s="16"/>
      <c r="M21" s="16"/>
      <c r="N21" s="16"/>
      <c r="O21" s="16"/>
      <c r="P21" s="16"/>
      <c r="Q21" s="16"/>
      <c r="R21" s="16"/>
      <c r="S21" s="16"/>
      <c r="T21" s="16"/>
      <c r="U21" s="16"/>
      <c r="V21" s="16"/>
      <c r="W21" s="16"/>
      <c r="X21" s="16"/>
      <c r="Y21" s="16"/>
      <c r="Z21" s="16"/>
      <c r="AA21" s="16"/>
    </row>
    <row r="22" spans="1:27" ht="31.5" customHeight="1" thickBot="1" x14ac:dyDescent="0.35">
      <c r="A22" s="81"/>
      <c r="B22" s="82"/>
      <c r="C22" s="23" t="s">
        <v>74</v>
      </c>
      <c r="D22" s="24"/>
      <c r="E22" s="23" t="s">
        <v>75</v>
      </c>
      <c r="F22" s="96"/>
      <c r="G22" s="97"/>
      <c r="H22" s="16"/>
      <c r="I22" s="16"/>
      <c r="J22" s="16"/>
      <c r="K22" s="16"/>
      <c r="L22" s="16"/>
      <c r="M22" s="16"/>
      <c r="N22" s="16"/>
      <c r="O22" s="16"/>
      <c r="P22" s="16"/>
      <c r="Q22" s="16"/>
      <c r="R22" s="16"/>
      <c r="S22" s="16"/>
      <c r="T22" s="16"/>
      <c r="U22" s="16"/>
      <c r="V22" s="16"/>
      <c r="W22" s="16"/>
      <c r="X22" s="16"/>
      <c r="Y22" s="16"/>
      <c r="Z22" s="16"/>
      <c r="AA22" s="16"/>
    </row>
    <row r="23" spans="1:27" ht="31.5" customHeight="1" thickBot="1" x14ac:dyDescent="0.35">
      <c r="A23" s="81"/>
      <c r="B23" s="82"/>
      <c r="C23" s="23" t="s">
        <v>76</v>
      </c>
      <c r="D23" s="98"/>
      <c r="E23" s="99"/>
      <c r="F23" s="100"/>
      <c r="G23" s="101"/>
      <c r="H23" s="16"/>
      <c r="I23" s="16"/>
      <c r="J23" s="16"/>
      <c r="K23" s="16"/>
      <c r="L23" s="16"/>
      <c r="M23" s="16"/>
      <c r="N23" s="16"/>
      <c r="O23" s="16"/>
      <c r="P23" s="16"/>
      <c r="Q23" s="16"/>
      <c r="R23" s="16"/>
      <c r="S23" s="16"/>
      <c r="T23" s="16"/>
      <c r="U23" s="16"/>
      <c r="V23" s="16"/>
      <c r="W23" s="16"/>
      <c r="X23" s="16"/>
      <c r="Y23" s="16"/>
      <c r="Z23" s="16"/>
      <c r="AA23" s="16"/>
    </row>
    <row r="24" spans="1:27" ht="31.5" customHeight="1" thickBot="1" x14ac:dyDescent="0.35">
      <c r="A24" s="81"/>
      <c r="B24" s="82"/>
      <c r="C24" s="23" t="s">
        <v>77</v>
      </c>
      <c r="D24" s="98"/>
      <c r="E24" s="99"/>
      <c r="F24" s="100"/>
      <c r="G24" s="101"/>
      <c r="H24" s="16"/>
      <c r="I24" s="16"/>
      <c r="J24" s="16"/>
      <c r="K24" s="16"/>
      <c r="L24" s="16"/>
      <c r="M24" s="16"/>
      <c r="N24" s="16"/>
      <c r="O24" s="16"/>
      <c r="P24" s="16"/>
      <c r="Q24" s="16"/>
      <c r="R24" s="16"/>
      <c r="S24" s="16"/>
      <c r="T24" s="16"/>
      <c r="U24" s="16"/>
      <c r="V24" s="16"/>
      <c r="W24" s="16"/>
      <c r="X24" s="16"/>
      <c r="Y24" s="16"/>
      <c r="Z24" s="16"/>
      <c r="AA24" s="16"/>
    </row>
    <row r="25" spans="1:27" ht="14.25" customHeight="1"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row>
    <row r="26" spans="1:27" ht="14.25" customHeight="1"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row>
    <row r="27" spans="1:27" ht="14.25" customHeight="1"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row>
    <row r="28" spans="1:27" ht="14.25" customHeight="1"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row>
    <row r="29" spans="1:27" ht="14.25" customHeight="1"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row>
    <row r="30" spans="1:27" ht="14.25" customHeight="1"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row>
    <row r="31" spans="1:27" ht="14.25" customHeight="1"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row>
    <row r="32" spans="1:27" ht="14.25" customHeight="1"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row>
    <row r="33" spans="1:27" ht="14.25" customHeight="1"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row>
    <row r="34" spans="1:27" ht="14.25" customHeight="1"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row>
    <row r="35" spans="1:27" ht="14.25" customHeight="1"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row>
    <row r="36" spans="1:27" ht="14.25" customHeight="1"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row>
    <row r="37" spans="1:27" ht="14.25" customHeight="1"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row>
    <row r="38" spans="1:27" ht="14.25" customHeight="1"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row>
    <row r="39" spans="1:27" ht="14.25" customHeight="1"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row>
    <row r="40" spans="1:27" ht="14.25" customHeight="1"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row>
    <row r="41" spans="1:27" ht="14.25" customHeight="1"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row>
    <row r="42" spans="1:27" ht="14.25" customHeight="1"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row>
    <row r="43" spans="1:27" ht="14.25" customHeight="1"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row>
    <row r="44" spans="1:27" ht="14.25" customHeight="1"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row>
    <row r="45" spans="1:27" ht="14.25" customHeight="1"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row>
    <row r="46" spans="1:27" ht="14.25" customHeight="1"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row>
    <row r="47" spans="1:27" ht="14.25" customHeight="1"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row>
    <row r="48" spans="1:27" ht="14.25" customHeight="1"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row>
    <row r="49" spans="1:27" ht="14.25" customHeight="1"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row>
    <row r="50" spans="1:27" ht="14.25" customHeight="1"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row>
    <row r="51" spans="1:27" ht="14.25" customHeight="1"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row>
    <row r="52" spans="1:27" ht="14.25" customHeight="1"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row>
    <row r="53" spans="1:27" ht="14.25" customHeight="1"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row>
    <row r="54" spans="1:27" ht="14.25" customHeight="1"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row>
    <row r="55" spans="1:27" ht="14.25" customHeight="1"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row>
    <row r="56" spans="1:27" ht="14.25" customHeight="1"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row>
    <row r="57" spans="1:27" ht="14.25" customHeight="1"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row>
    <row r="58" spans="1:27" ht="14.25" customHeight="1"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row>
    <row r="59" spans="1:27" ht="14.25" customHeight="1"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row>
    <row r="60" spans="1:27" ht="14.25" customHeight="1"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row>
    <row r="61" spans="1:27" ht="14.25" customHeight="1"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row>
    <row r="62" spans="1:27" ht="14.25" customHeight="1"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row>
    <row r="63" spans="1:27" ht="14.25" customHeight="1"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row>
    <row r="64" spans="1:27" ht="14.25" customHeight="1"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row>
    <row r="65" spans="1:27" ht="14.25" customHeight="1"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row>
    <row r="66" spans="1:27" ht="14.25" customHeight="1"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row>
    <row r="67" spans="1:27" ht="14.25" customHeight="1"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row>
    <row r="68" spans="1:27" ht="14.25" customHeight="1"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row>
    <row r="69" spans="1:27" ht="14.25" customHeight="1"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row>
    <row r="70" spans="1:27" ht="14.25" customHeight="1"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row>
    <row r="71" spans="1:27" ht="14.25" customHeight="1"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row>
    <row r="72" spans="1:27" ht="14.25" customHeight="1"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row>
    <row r="73" spans="1:27" ht="14.25" customHeight="1"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row>
    <row r="74" spans="1:27" ht="14.25" customHeight="1"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row>
    <row r="75" spans="1:27" ht="14.25" customHeight="1"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row>
    <row r="76" spans="1:27" ht="14.25" customHeight="1"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row>
    <row r="77" spans="1:27" ht="14.25" customHeight="1"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row>
    <row r="78" spans="1:27" ht="14.25" customHeight="1"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row>
    <row r="79" spans="1:27" ht="14.25" customHeight="1"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row>
    <row r="80" spans="1:27" ht="14.25" customHeight="1"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row>
    <row r="81" spans="1:27" ht="14.25" customHeight="1"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row>
    <row r="82" spans="1:27" ht="14.25" customHeight="1"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row>
    <row r="83" spans="1:27" ht="14.25" customHeight="1"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row>
    <row r="84" spans="1:27" ht="14.25" customHeight="1"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row>
    <row r="85" spans="1:27" ht="14.25" customHeight="1"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row>
    <row r="86" spans="1:27" ht="14.25" customHeight="1"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row>
    <row r="87" spans="1:27" ht="14.25" customHeight="1"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row>
    <row r="88" spans="1:27" ht="14.25" customHeight="1"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row>
    <row r="89" spans="1:27" ht="14.25" customHeight="1"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row>
    <row r="90" spans="1:27" ht="14.25" customHeight="1"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row>
    <row r="91" spans="1:27" ht="14.25" customHeight="1"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row>
    <row r="92" spans="1:27" ht="14.25" customHeight="1"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row>
    <row r="93" spans="1:27" ht="14.25" customHeight="1"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row>
    <row r="94" spans="1:27" ht="14.25" customHeight="1"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row>
    <row r="95" spans="1:27" ht="14.25" customHeight="1"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row>
    <row r="96" spans="1:27" ht="14.25" customHeight="1"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row>
    <row r="97" spans="1:27" ht="14.25" customHeight="1"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row>
    <row r="98" spans="1:27" ht="14.25" customHeight="1"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row>
    <row r="99" spans="1:27" ht="14.25" customHeight="1"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row>
    <row r="100" spans="1:27" ht="14.25" customHeight="1"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row>
    <row r="101" spans="1:27" ht="14.25" customHeight="1"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row>
    <row r="102" spans="1:27" ht="14.25" customHeight="1"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row>
    <row r="103" spans="1:27" ht="14.25" customHeight="1"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row>
    <row r="104" spans="1:27" ht="14.25" customHeight="1"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row>
    <row r="105" spans="1:27" ht="14.25" customHeight="1"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row>
    <row r="106" spans="1:27" ht="14.25" customHeight="1"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row>
    <row r="107" spans="1:27" ht="14.25" customHeight="1"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row>
    <row r="108" spans="1:27" ht="14.25" customHeight="1"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row>
    <row r="109" spans="1:27" ht="14.25" customHeight="1"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row>
    <row r="110" spans="1:27" ht="14.25" customHeight="1"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row>
    <row r="111" spans="1:27" ht="14.25" customHeight="1"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row>
    <row r="112" spans="1:27" ht="14.25" customHeight="1"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row>
    <row r="113" spans="1:27" ht="14.25" customHeight="1"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row>
    <row r="114" spans="1:27" ht="14.25" customHeight="1"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row>
    <row r="115" spans="1:27" ht="14.25" customHeight="1"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row>
    <row r="116" spans="1:27" ht="14.25" customHeight="1"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row>
    <row r="117" spans="1:27" ht="14.25" customHeight="1"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row>
    <row r="118" spans="1:27" ht="14.25" customHeight="1"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row>
    <row r="119" spans="1:27" ht="14.25" customHeight="1"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row>
    <row r="120" spans="1:27" ht="14.25" customHeight="1"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row>
    <row r="121" spans="1:27" ht="14.25" customHeight="1"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row>
    <row r="122" spans="1:27" ht="14.25" customHeight="1"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row>
    <row r="123" spans="1:27" ht="14.25" customHeight="1"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row>
    <row r="124" spans="1:27" ht="14.25" customHeight="1"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row>
    <row r="125" spans="1:27" ht="14.25" customHeight="1"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row>
    <row r="126" spans="1:27" ht="14.25" customHeight="1"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row>
    <row r="127" spans="1:27" ht="14.25" customHeight="1"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row>
    <row r="128" spans="1:27" ht="14.25" customHeight="1"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row>
    <row r="129" spans="1:27" ht="14.25" customHeight="1"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row>
    <row r="130" spans="1:27" ht="14.25" customHeight="1"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row>
    <row r="131" spans="1:27" ht="14.25" customHeight="1"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row>
    <row r="132" spans="1:27" ht="14.25" customHeight="1"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row>
    <row r="133" spans="1:27" ht="14.25" customHeight="1"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row>
    <row r="134" spans="1:27" ht="14.25" customHeight="1"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row>
    <row r="135" spans="1:27" ht="14.25" customHeight="1"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row>
    <row r="136" spans="1:27" ht="14.25" customHeight="1"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row>
    <row r="137" spans="1:27" ht="14.25" customHeight="1"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row>
    <row r="138" spans="1:27" ht="14.25" customHeight="1"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row>
    <row r="139" spans="1:27" ht="14.25" customHeight="1"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row>
    <row r="140" spans="1:27" ht="14.25" customHeight="1"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row>
    <row r="141" spans="1:27" ht="14.25" customHeight="1"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row>
    <row r="142" spans="1:27" ht="14.25" customHeight="1"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row>
    <row r="143" spans="1:27" ht="14.25" customHeight="1"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row>
    <row r="144" spans="1:27" ht="14.25" customHeight="1"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row>
    <row r="145" spans="1:27" ht="14.25" customHeight="1"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row>
    <row r="146" spans="1:27" ht="14.25" customHeight="1"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row>
    <row r="147" spans="1:27" ht="14.25" customHeight="1"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row>
    <row r="148" spans="1:27" ht="14.25" customHeight="1"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row>
    <row r="149" spans="1:27" ht="14.25" customHeight="1"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row>
    <row r="150" spans="1:27" ht="14.25" customHeight="1"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row>
    <row r="151" spans="1:27" ht="14.25" customHeight="1"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row>
    <row r="152" spans="1:27" ht="14.25" customHeight="1"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row>
    <row r="153" spans="1:27" ht="14.25" customHeight="1"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row>
    <row r="154" spans="1:27" ht="14.25" customHeight="1"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row>
    <row r="155" spans="1:27" ht="14.25" customHeight="1"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row>
    <row r="156" spans="1:27" ht="14.25" customHeight="1"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row>
    <row r="157" spans="1:27" ht="14.25" customHeight="1"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row>
    <row r="158" spans="1:27" ht="14.25" customHeight="1"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row>
    <row r="159" spans="1:27" ht="14.25" customHeight="1"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row>
    <row r="160" spans="1:27" ht="14.25" customHeight="1"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row>
    <row r="161" spans="1:27" ht="14.25" customHeight="1"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row>
    <row r="162" spans="1:27" ht="14.25" customHeight="1"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row>
    <row r="163" spans="1:27" ht="14.25" customHeight="1"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row>
    <row r="164" spans="1:27" ht="14.25" customHeight="1"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row>
    <row r="165" spans="1:27" ht="14.25" customHeight="1"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row>
    <row r="166" spans="1:27" ht="14.25" customHeight="1"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row>
    <row r="167" spans="1:27" ht="14.25" customHeight="1"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row>
    <row r="168" spans="1:27" ht="14.25" customHeight="1"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row>
    <row r="169" spans="1:27" ht="14.25" customHeight="1"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row>
    <row r="170" spans="1:27" ht="14.25" customHeight="1"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row>
    <row r="171" spans="1:27" ht="14.25" customHeight="1"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row>
    <row r="172" spans="1:27" ht="14.25" customHeight="1"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row>
    <row r="173" spans="1:27" ht="14.25" customHeight="1"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row>
    <row r="174" spans="1:27" ht="14.25" customHeight="1"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row>
    <row r="175" spans="1:27" ht="14.25" customHeight="1"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row>
    <row r="176" spans="1:27" ht="14.25" customHeight="1"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row>
    <row r="177" spans="1:27" ht="14.25" customHeight="1"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row>
    <row r="178" spans="1:27" ht="14.25" customHeight="1"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row>
    <row r="179" spans="1:27" ht="14.25" customHeight="1"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row>
    <row r="180" spans="1:27" ht="14.25" customHeight="1"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row>
    <row r="181" spans="1:27" ht="14.25" customHeight="1"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row>
    <row r="182" spans="1:27" ht="14.25" customHeight="1"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row>
    <row r="183" spans="1:27" ht="14.25" customHeight="1"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row>
    <row r="184" spans="1:27" ht="14.25" customHeight="1"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row>
    <row r="185" spans="1:27" ht="14.25" customHeight="1"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row>
    <row r="186" spans="1:27" ht="14.25" customHeight="1"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row>
    <row r="187" spans="1:27" ht="14.25" customHeight="1"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row>
    <row r="188" spans="1:27" ht="14.25" customHeight="1"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row>
    <row r="189" spans="1:27" ht="14.25" customHeight="1"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row>
    <row r="190" spans="1:27" ht="14.25" customHeight="1"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row>
    <row r="191" spans="1:27" ht="14.25" customHeight="1"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row>
    <row r="192" spans="1:27" ht="14.25" customHeight="1"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row>
    <row r="193" spans="1:27" ht="14.25" customHeight="1"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row>
    <row r="194" spans="1:27" ht="14.25" customHeight="1"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row>
    <row r="195" spans="1:27" ht="14.25" customHeight="1"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row>
    <row r="196" spans="1:27" ht="14.25" customHeight="1"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row>
    <row r="197" spans="1:27" ht="14.25" customHeight="1"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row>
    <row r="198" spans="1:27" ht="14.25" customHeight="1"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row>
    <row r="199" spans="1:27" ht="14.25" customHeight="1"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row>
    <row r="200" spans="1:27" ht="14.25" customHeight="1"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row>
    <row r="201" spans="1:27" ht="14.25" customHeight="1"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row>
    <row r="202" spans="1:27" ht="14.25" customHeight="1"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row>
    <row r="203" spans="1:27" ht="14.25" customHeight="1"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row>
    <row r="204" spans="1:27" ht="14.25" customHeight="1"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row>
    <row r="205" spans="1:27" ht="14.25" customHeight="1"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row>
    <row r="206" spans="1:27" ht="14.25" customHeight="1"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row>
    <row r="207" spans="1:27" ht="14.25" customHeight="1"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row>
    <row r="208" spans="1:27" ht="14.25" customHeight="1"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row>
    <row r="209" spans="1:27" ht="14.25" customHeight="1"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row>
    <row r="210" spans="1:27" ht="14.25" customHeight="1"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row>
    <row r="211" spans="1:27" ht="14.25" customHeight="1"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row>
    <row r="212" spans="1:27" ht="14.25" customHeight="1"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row>
    <row r="213" spans="1:27" ht="14.25" customHeight="1"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row>
    <row r="214" spans="1:27" ht="14.25" customHeight="1"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row>
    <row r="215" spans="1:27" ht="14.25" customHeight="1"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row>
    <row r="216" spans="1:27" ht="14.25" customHeight="1"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row>
    <row r="217" spans="1:27" ht="14.25" customHeight="1"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row>
    <row r="218" spans="1:27" ht="14.25" customHeight="1"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row>
    <row r="219" spans="1:27" ht="14.25" customHeight="1"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row>
    <row r="220" spans="1:27" ht="14.25" customHeight="1"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row>
    <row r="221" spans="1:27" ht="14.25" customHeight="1"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row>
    <row r="222" spans="1:27" ht="14.25" customHeight="1"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row>
    <row r="223" spans="1:27" ht="14.25" customHeight="1"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row>
    <row r="224" spans="1:27" ht="14.25" customHeight="1"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row>
    <row r="225" spans="1:27" ht="14.25" customHeight="1"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row>
    <row r="226" spans="1:27" ht="14.25" customHeight="1"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row>
    <row r="227" spans="1:27" ht="14.25" customHeight="1"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row>
    <row r="228" spans="1:27" ht="14.25" customHeight="1"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row>
    <row r="229" spans="1:27" ht="14.25" customHeight="1"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row>
    <row r="230" spans="1:27" ht="14.25" customHeight="1"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row>
    <row r="231" spans="1:27" ht="14.25" customHeight="1"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row>
    <row r="232" spans="1:27" ht="14.25" customHeight="1"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row>
    <row r="233" spans="1:27" ht="14.25" customHeight="1"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row>
    <row r="234" spans="1:27" ht="14.25" customHeight="1"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row>
    <row r="235" spans="1:27" ht="14.25" customHeight="1"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row>
    <row r="236" spans="1:27" ht="14.25" customHeight="1"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row>
    <row r="237" spans="1:27" ht="14.25" customHeight="1"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row>
    <row r="238" spans="1:27" ht="14.25" customHeight="1"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row>
    <row r="239" spans="1:27" ht="14.25" customHeight="1"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row>
    <row r="240" spans="1:27" ht="14.25" customHeight="1"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row>
    <row r="241" spans="1:27" ht="14.25" customHeight="1"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row>
    <row r="242" spans="1:27" ht="14.25" customHeight="1"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row>
    <row r="243" spans="1:27" ht="14.25" customHeight="1"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row>
    <row r="244" spans="1:27" ht="14.25" customHeight="1"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row>
    <row r="245" spans="1:27" ht="14.25" customHeight="1"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row>
    <row r="246" spans="1:27" ht="14.25" customHeight="1"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row>
    <row r="247" spans="1:27" ht="14.25" customHeight="1"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row>
    <row r="248" spans="1:27" ht="14.25" customHeight="1"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row>
    <row r="249" spans="1:27" ht="14.25" customHeight="1"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row>
    <row r="250" spans="1:27" ht="14.25" customHeight="1"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row>
    <row r="251" spans="1:27" ht="14.25" customHeight="1"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row>
    <row r="252" spans="1:27" ht="14.25" customHeight="1"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row>
    <row r="253" spans="1:27" ht="14.25" customHeight="1"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row>
    <row r="254" spans="1:27" ht="14.25" customHeight="1"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row>
    <row r="255" spans="1:27" ht="14.25" customHeight="1"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row>
    <row r="256" spans="1:27" ht="14.25" customHeight="1"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row>
    <row r="257" spans="1:27" ht="14.25" customHeight="1"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row>
    <row r="258" spans="1:27" ht="14.25" customHeight="1"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row>
    <row r="259" spans="1:27" ht="14.25" customHeight="1"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row>
    <row r="260" spans="1:27" ht="14.25" customHeight="1"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row>
    <row r="261" spans="1:27" ht="14.25" customHeight="1"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row>
    <row r="262" spans="1:27" ht="14.25" customHeight="1"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row>
    <row r="263" spans="1:27" ht="14.25" customHeight="1"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row>
    <row r="264" spans="1:27" ht="14.25" customHeight="1"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row>
    <row r="265" spans="1:27" ht="14.25" customHeight="1"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row>
    <row r="266" spans="1:27" ht="14.25" customHeight="1"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row>
    <row r="267" spans="1:27" ht="14.25" customHeight="1"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row>
    <row r="268" spans="1:27" ht="14.25" customHeight="1"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row>
    <row r="269" spans="1:27" ht="14.25" customHeight="1"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row>
    <row r="270" spans="1:27" ht="14.25" customHeight="1"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row>
    <row r="271" spans="1:27" ht="14.25" customHeight="1"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row>
    <row r="272" spans="1:27" ht="14.25" customHeight="1"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row>
    <row r="273" spans="1:27" ht="14.25" customHeight="1"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row>
    <row r="274" spans="1:27" ht="14.25" customHeight="1"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row>
    <row r="275" spans="1:27" ht="14.25" customHeight="1"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row>
    <row r="276" spans="1:27" ht="14.25" customHeight="1"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row>
    <row r="277" spans="1:27" ht="14.25" customHeight="1"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row>
    <row r="278" spans="1:27" ht="14.25" customHeight="1"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row>
    <row r="279" spans="1:27" ht="14.25" customHeight="1"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row>
    <row r="280" spans="1:27" ht="14.25" customHeight="1"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row>
    <row r="281" spans="1:27" ht="14.25" customHeight="1"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row>
    <row r="282" spans="1:27" ht="14.25" customHeight="1"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row>
    <row r="283" spans="1:27" ht="14.25" customHeight="1"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row>
    <row r="284" spans="1:27" ht="14.25" customHeight="1"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row>
    <row r="285" spans="1:27" ht="14.25" customHeight="1"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row>
    <row r="286" spans="1:27" ht="14.25" customHeight="1"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row>
    <row r="287" spans="1:27" ht="14.25" customHeight="1"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row>
    <row r="288" spans="1:27" ht="14.25" customHeight="1"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row>
    <row r="289" spans="1:27" ht="14.25" customHeight="1"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row>
    <row r="290" spans="1:27" ht="14.25" customHeight="1"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row>
    <row r="291" spans="1:27" ht="14.25" customHeight="1"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row>
    <row r="292" spans="1:27" ht="14.25" customHeight="1"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row>
    <row r="293" spans="1:27" ht="14.25" customHeight="1"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row>
    <row r="294" spans="1:27" ht="14.25" customHeight="1"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row>
    <row r="295" spans="1:27" ht="14.25" customHeight="1"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row>
    <row r="296" spans="1:27" ht="14.25" customHeight="1"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row>
    <row r="297" spans="1:27" ht="14.25" customHeight="1"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row>
    <row r="298" spans="1:27" ht="14.25" customHeight="1"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row>
    <row r="299" spans="1:27" ht="14.25" customHeight="1"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row>
    <row r="300" spans="1:27" ht="14.25" customHeight="1"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row>
    <row r="301" spans="1:27" ht="14.25" customHeight="1"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row>
    <row r="302" spans="1:27" ht="14.25" customHeight="1"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row>
    <row r="303" spans="1:27" ht="14.25" customHeight="1"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row>
    <row r="304" spans="1:27" ht="14.25" customHeight="1"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row>
    <row r="305" spans="1:27" ht="14.25" customHeight="1"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row>
    <row r="306" spans="1:27" ht="14.25" customHeight="1"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row>
    <row r="307" spans="1:27" ht="14.25" customHeight="1"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row>
    <row r="308" spans="1:27" ht="14.25" customHeight="1"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row>
    <row r="309" spans="1:27" ht="14.25" customHeight="1"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row>
    <row r="310" spans="1:27" ht="14.25" customHeight="1"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row>
    <row r="311" spans="1:27" ht="14.25" customHeight="1"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row>
    <row r="312" spans="1:27" ht="14.25" customHeight="1"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row>
    <row r="313" spans="1:27" ht="14.25" customHeight="1"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row>
    <row r="314" spans="1:27" ht="14.25" customHeight="1"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row>
    <row r="315" spans="1:27" ht="14.25" customHeight="1"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row>
    <row r="316" spans="1:27" ht="14.25" customHeight="1"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row>
    <row r="317" spans="1:27" ht="14.25" customHeight="1"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row>
    <row r="318" spans="1:27" ht="14.25" customHeight="1"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row>
    <row r="319" spans="1:27" ht="14.25" customHeight="1"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row>
    <row r="320" spans="1:27" ht="14.25" customHeight="1"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row>
    <row r="321" spans="1:27" ht="14.25" customHeight="1"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row>
    <row r="322" spans="1:27" ht="14.25" customHeight="1"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row>
    <row r="323" spans="1:27" ht="14.25" customHeight="1"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row>
    <row r="324" spans="1:27" ht="14.25" customHeight="1"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row>
    <row r="325" spans="1:27" ht="14.25" customHeight="1"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row>
    <row r="326" spans="1:27" ht="14.25" customHeight="1"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row>
    <row r="327" spans="1:27" ht="14.25" customHeight="1"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row>
    <row r="328" spans="1:27" ht="14.25" customHeight="1"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row>
    <row r="329" spans="1:27" ht="14.25" customHeight="1"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row>
    <row r="330" spans="1:27" ht="14.25" customHeight="1"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row>
    <row r="331" spans="1:27" ht="14.25" customHeight="1"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row>
    <row r="332" spans="1:27" ht="14.25" customHeight="1"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row>
    <row r="333" spans="1:27" ht="14.25" customHeight="1"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row>
    <row r="334" spans="1:27" ht="14.25" customHeight="1"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row>
    <row r="335" spans="1:27" ht="14.25" customHeight="1"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row>
    <row r="336" spans="1:27" ht="14.25" customHeight="1"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row>
    <row r="337" spans="1:27" ht="14.25" customHeigh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row>
    <row r="338" spans="1:27" ht="14.25" customHeight="1"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row>
    <row r="339" spans="1:27" ht="14.25" customHeight="1"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row>
    <row r="340" spans="1:27" ht="14.25" customHeight="1"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row>
    <row r="341" spans="1:27" ht="14.25" customHeight="1"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row>
    <row r="342" spans="1:27" ht="14.25" customHeight="1"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row>
    <row r="343" spans="1:27" ht="14.25" customHeight="1"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row>
    <row r="344" spans="1:27" ht="14.25" customHeight="1"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row>
    <row r="345" spans="1:27" ht="14.25" customHeight="1"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row>
    <row r="346" spans="1:27" ht="14.25" customHeight="1"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row>
    <row r="347" spans="1:27" ht="14.25" customHeight="1"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row>
    <row r="348" spans="1:27" ht="14.25" customHeight="1"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row>
    <row r="349" spans="1:27" ht="14.25" customHeight="1"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row>
    <row r="350" spans="1:27" ht="14.25" customHeight="1"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row>
    <row r="351" spans="1:27" ht="14.25" customHeight="1"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row>
    <row r="352" spans="1:27" ht="14.25" customHeight="1"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row>
    <row r="353" spans="1:27" ht="14.25" customHeight="1"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row>
    <row r="354" spans="1:27" ht="14.25" customHeight="1"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row>
    <row r="355" spans="1:27" ht="14.25" customHeight="1"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row>
    <row r="356" spans="1:27" ht="14.25" customHeight="1"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row>
    <row r="357" spans="1:27" ht="14.25" customHeight="1"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row>
    <row r="358" spans="1:27" ht="14.25" customHeight="1"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row>
    <row r="359" spans="1:27" ht="14.25" customHeight="1"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row>
    <row r="360" spans="1:27" ht="14.25" customHeight="1"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row>
    <row r="361" spans="1:27" ht="14.25" customHeight="1"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row>
    <row r="362" spans="1:27" ht="14.25" customHeight="1"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row>
    <row r="363" spans="1:27" ht="14.25" customHeight="1"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row>
    <row r="364" spans="1:27" ht="14.25" customHeight="1"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row>
    <row r="365" spans="1:27" ht="14.25" customHeight="1"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row>
    <row r="366" spans="1:27" ht="14.25" customHeight="1"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row>
    <row r="367" spans="1:27" ht="14.25" customHeight="1" x14ac:dyDescent="0.2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row>
    <row r="368" spans="1:27" ht="14.25" customHeight="1" x14ac:dyDescent="0.2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row>
    <row r="369" spans="1:27" ht="14.25" customHeight="1" x14ac:dyDescent="0.2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row>
    <row r="370" spans="1:27" ht="14.25" customHeight="1" x14ac:dyDescent="0.2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row>
    <row r="371" spans="1:27" ht="14.25" customHeight="1" x14ac:dyDescent="0.2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row>
    <row r="372" spans="1:27" ht="14.25" customHeight="1" x14ac:dyDescent="0.2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row>
    <row r="373" spans="1:27" ht="14.25" customHeight="1" x14ac:dyDescent="0.2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row>
    <row r="374" spans="1:27" ht="14.25" customHeight="1" x14ac:dyDescent="0.2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row>
    <row r="375" spans="1:27" ht="14.25" customHeight="1" x14ac:dyDescent="0.2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row>
    <row r="376" spans="1:27" ht="14.25" customHeight="1" x14ac:dyDescent="0.2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row>
    <row r="377" spans="1:27" ht="14.25" customHeight="1" x14ac:dyDescent="0.2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row>
    <row r="378" spans="1:27" ht="14.25" customHeight="1" x14ac:dyDescent="0.2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row>
    <row r="379" spans="1:27" ht="14.25" customHeight="1" x14ac:dyDescent="0.2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row>
    <row r="380" spans="1:27" ht="14.25" customHeight="1" x14ac:dyDescent="0.2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row>
    <row r="381" spans="1:27" ht="14.25" customHeight="1" x14ac:dyDescent="0.2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row>
    <row r="382" spans="1:27" ht="14.25" customHeight="1" x14ac:dyDescent="0.2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row>
    <row r="383" spans="1:27" ht="14.25" customHeight="1" x14ac:dyDescent="0.2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row>
    <row r="384" spans="1:27" ht="14.25" customHeight="1" x14ac:dyDescent="0.2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row>
    <row r="385" spans="1:27" ht="14.25" customHeight="1" x14ac:dyDescent="0.2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row>
    <row r="386" spans="1:27" ht="14.25" customHeight="1" x14ac:dyDescent="0.2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row>
    <row r="387" spans="1:27" ht="14.25" customHeight="1" x14ac:dyDescent="0.2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row>
    <row r="388" spans="1:27" ht="14.25" customHeight="1" x14ac:dyDescent="0.2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row>
    <row r="389" spans="1:27" ht="14.25" customHeight="1" x14ac:dyDescent="0.2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row>
    <row r="390" spans="1:27" ht="14.25" customHeight="1" x14ac:dyDescent="0.2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row>
    <row r="391" spans="1:27" ht="14.25" customHeight="1" x14ac:dyDescent="0.2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row>
    <row r="392" spans="1:27" ht="14.25" customHeight="1" x14ac:dyDescent="0.2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row>
    <row r="393" spans="1:27" ht="14.25" customHeight="1" x14ac:dyDescent="0.2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row>
    <row r="394" spans="1:27" ht="14.25" customHeight="1" x14ac:dyDescent="0.2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row>
    <row r="395" spans="1:27" ht="14.25" customHeight="1" x14ac:dyDescent="0.2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row>
    <row r="396" spans="1:27" ht="14.25" customHeight="1" x14ac:dyDescent="0.2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row>
    <row r="397" spans="1:27" ht="14.25" customHeight="1" x14ac:dyDescent="0.2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row>
    <row r="398" spans="1:27" ht="14.25" customHeight="1" x14ac:dyDescent="0.2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row>
    <row r="399" spans="1:27" ht="14.25" customHeight="1" x14ac:dyDescent="0.2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row>
    <row r="400" spans="1:27" ht="14.25" customHeight="1" x14ac:dyDescent="0.2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row>
    <row r="401" spans="1:27" ht="14.25" customHeight="1" x14ac:dyDescent="0.2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row>
    <row r="402" spans="1:27" ht="14.25" customHeight="1" x14ac:dyDescent="0.2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row>
    <row r="403" spans="1:27" ht="14.25" customHeight="1" x14ac:dyDescent="0.2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row>
    <row r="404" spans="1:27" ht="14.25" customHeight="1" x14ac:dyDescent="0.2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row>
    <row r="405" spans="1:27" ht="14.25" customHeight="1" x14ac:dyDescent="0.2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row>
    <row r="406" spans="1:27" ht="14.25" customHeight="1" x14ac:dyDescent="0.2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row>
    <row r="407" spans="1:27" ht="14.25" customHeight="1" x14ac:dyDescent="0.2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row>
    <row r="408" spans="1:27" ht="14.25" customHeight="1" x14ac:dyDescent="0.2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row>
    <row r="409" spans="1:27" ht="14.25" customHeight="1" x14ac:dyDescent="0.2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row>
    <row r="410" spans="1:27" ht="14.25" customHeight="1" x14ac:dyDescent="0.2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row>
    <row r="411" spans="1:27" ht="14.25" customHeight="1" x14ac:dyDescent="0.2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row>
    <row r="412" spans="1:27" ht="14.25" customHeight="1" x14ac:dyDescent="0.2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row>
    <row r="413" spans="1:27" ht="14.25" customHeight="1" x14ac:dyDescent="0.2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row>
    <row r="414" spans="1:27" ht="14.25" customHeight="1" x14ac:dyDescent="0.2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row>
    <row r="415" spans="1:27" ht="14.25" customHeight="1" x14ac:dyDescent="0.2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row>
    <row r="416" spans="1:27" ht="14.25" customHeight="1" x14ac:dyDescent="0.2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row>
    <row r="417" spans="1:27" ht="14.25" customHeight="1" x14ac:dyDescent="0.2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row>
    <row r="418" spans="1:27" ht="14.25" customHeight="1" x14ac:dyDescent="0.2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row>
    <row r="419" spans="1:27" ht="14.25" customHeight="1" x14ac:dyDescent="0.2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row>
    <row r="420" spans="1:27" ht="14.25" customHeight="1" x14ac:dyDescent="0.2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row>
    <row r="421" spans="1:27" ht="14.25" customHeight="1" x14ac:dyDescent="0.2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row>
    <row r="422" spans="1:27" ht="14.25" customHeight="1" x14ac:dyDescent="0.2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row>
    <row r="423" spans="1:27" ht="14.25" customHeight="1" x14ac:dyDescent="0.2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row>
    <row r="424" spans="1:27" ht="14.25" customHeight="1" x14ac:dyDescent="0.2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row>
    <row r="425" spans="1:27" ht="14.25" customHeight="1" x14ac:dyDescent="0.2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row>
    <row r="426" spans="1:27" ht="14.25" customHeight="1" x14ac:dyDescent="0.2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row>
    <row r="427" spans="1:27" ht="14.25" customHeight="1" x14ac:dyDescent="0.2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row>
    <row r="428" spans="1:27" ht="14.25" customHeight="1" x14ac:dyDescent="0.2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row>
    <row r="429" spans="1:27" ht="14.25" customHeight="1" x14ac:dyDescent="0.2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row>
    <row r="430" spans="1:27" ht="14.25" customHeight="1" x14ac:dyDescent="0.2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row>
    <row r="431" spans="1:27" ht="14.25" customHeight="1" x14ac:dyDescent="0.2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row>
    <row r="432" spans="1:27" ht="14.25" customHeight="1" x14ac:dyDescent="0.2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row>
    <row r="433" spans="1:27" ht="14.25" customHeight="1" x14ac:dyDescent="0.2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row>
    <row r="434" spans="1:27" ht="14.25" customHeight="1" x14ac:dyDescent="0.2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row>
    <row r="435" spans="1:27" ht="14.25" customHeight="1" x14ac:dyDescent="0.2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row>
    <row r="436" spans="1:27" ht="14.25" customHeight="1" x14ac:dyDescent="0.2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row>
    <row r="437" spans="1:27" ht="14.25" customHeight="1" x14ac:dyDescent="0.2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row>
    <row r="438" spans="1:27" ht="14.25" customHeight="1" x14ac:dyDescent="0.2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row>
    <row r="439" spans="1:27" ht="14.25" customHeight="1" x14ac:dyDescent="0.2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row>
    <row r="440" spans="1:27" ht="14.25" customHeight="1" x14ac:dyDescent="0.2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row>
    <row r="441" spans="1:27" ht="14.25" customHeight="1" x14ac:dyDescent="0.2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row>
    <row r="442" spans="1:27" ht="14.25" customHeight="1" x14ac:dyDescent="0.2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row>
    <row r="443" spans="1:27" ht="14.25" customHeight="1" x14ac:dyDescent="0.2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row>
    <row r="444" spans="1:27" ht="14.25" customHeight="1" x14ac:dyDescent="0.2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row>
    <row r="445" spans="1:27" ht="14.25" customHeight="1" x14ac:dyDescent="0.2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row>
    <row r="446" spans="1:27" ht="14.25" customHeight="1" x14ac:dyDescent="0.2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row>
    <row r="447" spans="1:27" ht="14.25" customHeight="1" x14ac:dyDescent="0.2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row>
    <row r="448" spans="1:27" ht="14.25" customHeight="1" x14ac:dyDescent="0.2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row>
    <row r="449" spans="1:27" ht="14.25" customHeight="1" x14ac:dyDescent="0.2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row>
    <row r="450" spans="1:27" ht="14.25" customHeight="1" x14ac:dyDescent="0.2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row>
    <row r="451" spans="1:27" ht="14.25" customHeight="1" x14ac:dyDescent="0.2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row>
    <row r="452" spans="1:27" ht="14.25" customHeight="1" x14ac:dyDescent="0.2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row>
    <row r="453" spans="1:27" ht="14.25" customHeight="1" x14ac:dyDescent="0.2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row>
    <row r="454" spans="1:27" ht="14.25" customHeight="1" x14ac:dyDescent="0.2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row>
    <row r="455" spans="1:27" ht="14.25" customHeight="1" x14ac:dyDescent="0.2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row>
    <row r="456" spans="1:27" ht="14.25" customHeight="1" x14ac:dyDescent="0.2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row>
    <row r="457" spans="1:27" ht="14.25" customHeight="1" x14ac:dyDescent="0.2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row>
    <row r="458" spans="1:27" ht="14.25" customHeight="1" x14ac:dyDescent="0.2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row>
    <row r="459" spans="1:27" ht="14.25" customHeight="1" x14ac:dyDescent="0.2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row>
    <row r="460" spans="1:27" ht="14.25" customHeight="1" x14ac:dyDescent="0.2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row>
    <row r="461" spans="1:27" ht="14.25" customHeight="1" x14ac:dyDescent="0.2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row>
    <row r="462" spans="1:27" ht="14.25" customHeight="1" x14ac:dyDescent="0.2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row>
    <row r="463" spans="1:27" ht="14.25" customHeight="1" x14ac:dyDescent="0.2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row>
    <row r="464" spans="1:27" ht="14.25" customHeight="1" x14ac:dyDescent="0.2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row>
    <row r="465" spans="1:27" ht="14.25" customHeight="1" x14ac:dyDescent="0.2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row>
    <row r="466" spans="1:27" ht="14.25" customHeight="1" x14ac:dyDescent="0.2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row>
    <row r="467" spans="1:27" ht="14.25" customHeight="1" x14ac:dyDescent="0.2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row>
    <row r="468" spans="1:27" ht="14.25" customHeight="1" x14ac:dyDescent="0.2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row>
    <row r="469" spans="1:27" ht="14.25" customHeight="1" x14ac:dyDescent="0.2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row>
    <row r="470" spans="1:27" ht="14.25" customHeight="1" x14ac:dyDescent="0.2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row>
    <row r="471" spans="1:27" ht="14.25" customHeight="1" x14ac:dyDescent="0.2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row>
    <row r="472" spans="1:27" ht="14.25" customHeight="1" x14ac:dyDescent="0.2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row>
    <row r="473" spans="1:27" ht="14.25" customHeight="1" x14ac:dyDescent="0.2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row>
    <row r="474" spans="1:27" ht="14.25" customHeight="1" x14ac:dyDescent="0.2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row>
    <row r="475" spans="1:27" ht="14.25" customHeight="1" x14ac:dyDescent="0.2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row>
    <row r="476" spans="1:27" ht="14.25" customHeight="1" x14ac:dyDescent="0.2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row>
    <row r="477" spans="1:27" ht="14.25" customHeight="1" x14ac:dyDescent="0.2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row>
    <row r="478" spans="1:27" ht="14.25" customHeight="1" x14ac:dyDescent="0.2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row>
    <row r="479" spans="1:27" ht="14.25" customHeight="1" x14ac:dyDescent="0.2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row>
    <row r="480" spans="1:27" ht="14.25" customHeight="1" x14ac:dyDescent="0.2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row>
    <row r="481" spans="1:27" ht="14.25" customHeight="1" x14ac:dyDescent="0.2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row>
    <row r="482" spans="1:27" ht="14.25" customHeight="1" x14ac:dyDescent="0.2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row>
    <row r="483" spans="1:27" ht="14.25" customHeight="1" x14ac:dyDescent="0.2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row>
    <row r="484" spans="1:27" ht="14.25" customHeight="1" x14ac:dyDescent="0.2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row>
    <row r="485" spans="1:27" ht="14.25" customHeight="1" x14ac:dyDescent="0.2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row>
    <row r="486" spans="1:27" ht="14.25" customHeight="1" x14ac:dyDescent="0.2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row>
    <row r="487" spans="1:27" ht="14.25" customHeight="1" x14ac:dyDescent="0.2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row>
    <row r="488" spans="1:27" ht="14.25" customHeight="1" x14ac:dyDescent="0.2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row>
    <row r="489" spans="1:27" ht="14.25" customHeight="1" x14ac:dyDescent="0.2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row>
    <row r="490" spans="1:27" ht="14.25" customHeight="1" x14ac:dyDescent="0.2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row>
    <row r="491" spans="1:27" ht="14.25" customHeight="1" x14ac:dyDescent="0.2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row>
    <row r="492" spans="1:27" ht="14.25" customHeight="1" x14ac:dyDescent="0.2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row>
    <row r="493" spans="1:27" ht="14.25" customHeight="1" x14ac:dyDescent="0.2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row>
    <row r="494" spans="1:27" ht="14.25" customHeight="1" x14ac:dyDescent="0.2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row>
    <row r="495" spans="1:27" ht="14.25" customHeight="1" x14ac:dyDescent="0.2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row>
    <row r="496" spans="1:27" ht="14.25" customHeight="1" x14ac:dyDescent="0.2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row>
    <row r="497" spans="1:27" ht="14.25" customHeight="1" x14ac:dyDescent="0.2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row>
    <row r="498" spans="1:27" ht="14.25" customHeight="1" x14ac:dyDescent="0.2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row>
    <row r="499" spans="1:27" ht="14.25" customHeight="1" x14ac:dyDescent="0.2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row>
    <row r="500" spans="1:27" ht="14.25" customHeight="1" x14ac:dyDescent="0.2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row>
    <row r="501" spans="1:27" ht="14.25" customHeight="1" x14ac:dyDescent="0.2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row>
    <row r="502" spans="1:27" ht="14.25" customHeight="1" x14ac:dyDescent="0.2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row>
    <row r="503" spans="1:27" ht="14.25" customHeight="1" x14ac:dyDescent="0.2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row>
    <row r="504" spans="1:27" ht="14.25" customHeight="1" x14ac:dyDescent="0.2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row>
    <row r="505" spans="1:27" ht="14.25" customHeight="1" x14ac:dyDescent="0.2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row>
    <row r="506" spans="1:27" ht="14.25" customHeight="1" x14ac:dyDescent="0.2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row>
    <row r="507" spans="1:27" ht="14.25" customHeight="1" x14ac:dyDescent="0.2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row>
    <row r="508" spans="1:27" ht="14.25" customHeight="1" x14ac:dyDescent="0.2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row>
    <row r="509" spans="1:27" ht="14.25" customHeight="1" x14ac:dyDescent="0.2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row>
    <row r="510" spans="1:27" ht="14.25" customHeight="1" x14ac:dyDescent="0.2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row>
    <row r="511" spans="1:27" ht="14.25" customHeight="1" x14ac:dyDescent="0.2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row>
    <row r="512" spans="1:27" ht="14.25" customHeight="1" x14ac:dyDescent="0.2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row>
    <row r="513" spans="1:27" ht="14.25" customHeight="1" x14ac:dyDescent="0.2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row>
    <row r="514" spans="1:27" ht="14.25" customHeight="1" x14ac:dyDescent="0.2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row>
    <row r="515" spans="1:27" ht="14.25" customHeight="1" x14ac:dyDescent="0.2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row>
    <row r="516" spans="1:27" ht="14.25" customHeight="1" x14ac:dyDescent="0.2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row>
    <row r="517" spans="1:27" ht="14.25" customHeight="1" x14ac:dyDescent="0.2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row>
    <row r="518" spans="1:27" ht="14.25" customHeight="1" x14ac:dyDescent="0.2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row>
    <row r="519" spans="1:27" ht="14.25" customHeight="1" x14ac:dyDescent="0.2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row>
    <row r="520" spans="1:27" ht="14.25" customHeight="1" x14ac:dyDescent="0.2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row>
    <row r="521" spans="1:27" ht="14.25" customHeight="1" x14ac:dyDescent="0.2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row>
    <row r="522" spans="1:27" ht="14.25" customHeight="1" x14ac:dyDescent="0.2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row>
    <row r="523" spans="1:27" ht="14.25" customHeight="1" x14ac:dyDescent="0.2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row>
    <row r="524" spans="1:27" ht="14.25" customHeight="1" x14ac:dyDescent="0.2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row>
    <row r="525" spans="1:27" ht="14.25" customHeight="1" x14ac:dyDescent="0.2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row>
    <row r="526" spans="1:27" ht="14.25" customHeight="1" x14ac:dyDescent="0.2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row>
    <row r="527" spans="1:27" ht="14.25" customHeight="1" x14ac:dyDescent="0.2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row>
    <row r="528" spans="1:27" ht="14.25" customHeight="1" x14ac:dyDescent="0.2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row>
    <row r="529" spans="1:27" ht="14.25" customHeight="1" x14ac:dyDescent="0.2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row>
    <row r="530" spans="1:27" ht="14.25" customHeight="1" x14ac:dyDescent="0.2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row>
    <row r="531" spans="1:27" ht="14.25" customHeight="1" x14ac:dyDescent="0.2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row>
    <row r="532" spans="1:27" ht="14.25" customHeight="1" x14ac:dyDescent="0.2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row>
    <row r="533" spans="1:27" ht="14.25" customHeight="1" x14ac:dyDescent="0.2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row>
    <row r="534" spans="1:27" ht="14.25" customHeight="1" x14ac:dyDescent="0.2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row>
    <row r="535" spans="1:27" ht="14.25" customHeight="1" x14ac:dyDescent="0.2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row>
    <row r="536" spans="1:27" ht="14.25" customHeight="1" x14ac:dyDescent="0.2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row>
    <row r="537" spans="1:27" ht="14.25" customHeight="1" x14ac:dyDescent="0.2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row>
    <row r="538" spans="1:27" ht="14.25" customHeight="1" x14ac:dyDescent="0.2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row>
    <row r="539" spans="1:27" ht="14.25" customHeight="1" x14ac:dyDescent="0.2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row>
    <row r="540" spans="1:27" ht="14.25" customHeight="1" x14ac:dyDescent="0.2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row>
    <row r="541" spans="1:27" ht="14.25" customHeight="1" x14ac:dyDescent="0.2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row>
    <row r="542" spans="1:27" ht="14.25" customHeight="1" x14ac:dyDescent="0.2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row>
    <row r="543" spans="1:27" ht="14.25" customHeight="1" x14ac:dyDescent="0.2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row>
    <row r="544" spans="1:27" ht="14.25" customHeight="1" x14ac:dyDescent="0.2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row>
    <row r="545" spans="1:27" ht="14.25" customHeight="1" x14ac:dyDescent="0.2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row>
    <row r="546" spans="1:27" ht="14.25" customHeight="1" x14ac:dyDescent="0.2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row>
    <row r="547" spans="1:27" ht="14.25" customHeight="1" x14ac:dyDescent="0.2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row>
    <row r="548" spans="1:27" ht="14.25" customHeight="1" x14ac:dyDescent="0.2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row>
    <row r="549" spans="1:27" ht="14.25" customHeight="1" x14ac:dyDescent="0.2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row>
    <row r="550" spans="1:27" ht="14.25" customHeight="1" x14ac:dyDescent="0.2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row>
    <row r="551" spans="1:27" ht="14.25" customHeight="1" x14ac:dyDescent="0.2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row>
    <row r="552" spans="1:27" ht="14.25" customHeight="1" x14ac:dyDescent="0.2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row>
    <row r="553" spans="1:27" ht="14.25" customHeight="1" x14ac:dyDescent="0.2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row>
    <row r="554" spans="1:27" ht="14.25" customHeight="1" x14ac:dyDescent="0.2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row>
    <row r="555" spans="1:27" ht="14.25" customHeight="1" x14ac:dyDescent="0.2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row>
    <row r="556" spans="1:27" ht="14.25" customHeight="1" x14ac:dyDescent="0.2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row>
    <row r="557" spans="1:27" ht="14.25" customHeight="1" x14ac:dyDescent="0.2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row>
    <row r="558" spans="1:27" ht="14.25" customHeight="1" x14ac:dyDescent="0.2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row>
    <row r="559" spans="1:27" ht="14.25" customHeight="1" x14ac:dyDescent="0.2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row>
    <row r="560" spans="1:27" ht="14.25" customHeight="1" x14ac:dyDescent="0.2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row>
    <row r="561" spans="1:27" ht="14.25" customHeight="1" x14ac:dyDescent="0.2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row>
    <row r="562" spans="1:27" ht="14.25" customHeight="1" x14ac:dyDescent="0.2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row>
    <row r="563" spans="1:27" ht="14.25" customHeight="1" x14ac:dyDescent="0.2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row>
    <row r="564" spans="1:27" ht="14.25" customHeight="1" x14ac:dyDescent="0.2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row>
    <row r="565" spans="1:27" ht="14.25" customHeight="1" x14ac:dyDescent="0.2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row>
    <row r="566" spans="1:27" ht="14.25" customHeight="1" x14ac:dyDescent="0.2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row>
    <row r="567" spans="1:27" ht="14.25" customHeight="1" x14ac:dyDescent="0.2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row>
    <row r="568" spans="1:27" ht="14.25" customHeight="1" x14ac:dyDescent="0.2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row>
    <row r="569" spans="1:27" ht="14.25" customHeight="1" x14ac:dyDescent="0.2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row>
    <row r="570" spans="1:27" ht="14.25" customHeight="1" x14ac:dyDescent="0.2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row>
    <row r="571" spans="1:27" ht="14.25" customHeight="1" x14ac:dyDescent="0.2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row>
    <row r="572" spans="1:27" ht="14.25" customHeight="1" x14ac:dyDescent="0.2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row>
    <row r="573" spans="1:27" ht="14.25" customHeight="1" x14ac:dyDescent="0.2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row>
    <row r="574" spans="1:27" ht="14.25" customHeight="1" x14ac:dyDescent="0.2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row>
    <row r="575" spans="1:27" ht="14.25" customHeight="1" x14ac:dyDescent="0.2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row>
    <row r="576" spans="1:27" ht="14.25" customHeight="1" x14ac:dyDescent="0.2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row>
    <row r="577" spans="1:27" ht="14.25" customHeight="1" x14ac:dyDescent="0.2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row>
    <row r="578" spans="1:27" ht="14.25" customHeight="1" x14ac:dyDescent="0.2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row>
    <row r="579" spans="1:27" ht="14.25" customHeight="1" x14ac:dyDescent="0.2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row>
    <row r="580" spans="1:27" ht="14.25" customHeight="1" x14ac:dyDescent="0.2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row>
    <row r="581" spans="1:27" ht="14.25" customHeight="1" x14ac:dyDescent="0.2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row>
    <row r="582" spans="1:27" ht="14.25" customHeight="1" x14ac:dyDescent="0.2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row>
    <row r="583" spans="1:27" ht="14.25" customHeight="1" x14ac:dyDescent="0.2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row>
    <row r="584" spans="1:27" ht="14.25" customHeight="1" x14ac:dyDescent="0.2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row>
    <row r="585" spans="1:27" ht="14.25" customHeight="1" x14ac:dyDescent="0.2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row>
    <row r="586" spans="1:27" ht="14.25" customHeight="1" x14ac:dyDescent="0.2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row>
    <row r="587" spans="1:27" ht="14.25" customHeight="1" x14ac:dyDescent="0.2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row>
    <row r="588" spans="1:27" ht="14.25" customHeight="1" x14ac:dyDescent="0.2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row>
    <row r="589" spans="1:27" ht="14.25" customHeight="1" x14ac:dyDescent="0.2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row>
    <row r="590" spans="1:27" ht="14.25" customHeight="1" x14ac:dyDescent="0.2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row>
    <row r="591" spans="1:27" ht="14.25" customHeight="1" x14ac:dyDescent="0.2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row>
    <row r="592" spans="1:27" ht="14.25" customHeight="1" x14ac:dyDescent="0.2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row>
    <row r="593" spans="1:27" ht="14.25" customHeight="1" x14ac:dyDescent="0.2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row>
    <row r="594" spans="1:27" ht="14.25" customHeight="1" x14ac:dyDescent="0.2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row>
    <row r="595" spans="1:27" ht="14.25" customHeight="1" x14ac:dyDescent="0.2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row>
    <row r="596" spans="1:27" ht="14.25" customHeight="1" x14ac:dyDescent="0.2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row>
    <row r="597" spans="1:27" ht="14.25" customHeight="1" x14ac:dyDescent="0.2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row>
    <row r="598" spans="1:27" ht="14.25" customHeight="1" x14ac:dyDescent="0.2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row>
    <row r="599" spans="1:27" ht="14.25" customHeight="1" x14ac:dyDescent="0.2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row>
    <row r="600" spans="1:27" ht="14.25" customHeight="1" x14ac:dyDescent="0.2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row>
    <row r="601" spans="1:27" ht="14.25" customHeight="1" x14ac:dyDescent="0.2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row>
    <row r="602" spans="1:27" ht="14.25" customHeight="1" x14ac:dyDescent="0.2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row>
    <row r="603" spans="1:27" ht="14.25" customHeight="1" x14ac:dyDescent="0.2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row>
    <row r="604" spans="1:27" ht="14.25" customHeight="1" x14ac:dyDescent="0.2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row>
    <row r="605" spans="1:27" ht="14.25" customHeight="1" x14ac:dyDescent="0.2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row>
    <row r="606" spans="1:27" ht="14.25" customHeight="1" x14ac:dyDescent="0.2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row>
    <row r="607" spans="1:27" ht="14.25" customHeight="1" x14ac:dyDescent="0.2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row>
    <row r="608" spans="1:27" ht="14.25" customHeight="1" x14ac:dyDescent="0.2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row>
    <row r="609" spans="1:27" ht="14.25" customHeight="1" x14ac:dyDescent="0.2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row>
    <row r="610" spans="1:27" ht="14.25" customHeight="1" x14ac:dyDescent="0.2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row>
    <row r="611" spans="1:27" ht="14.25" customHeight="1" x14ac:dyDescent="0.2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row>
    <row r="612" spans="1:27" ht="14.25" customHeight="1" x14ac:dyDescent="0.2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row>
    <row r="613" spans="1:27" ht="14.25" customHeight="1" x14ac:dyDescent="0.2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row>
    <row r="614" spans="1:27" ht="14.25" customHeight="1" x14ac:dyDescent="0.2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row>
    <row r="615" spans="1:27" ht="14.25" customHeight="1" x14ac:dyDescent="0.2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row>
    <row r="616" spans="1:27" ht="14.25" customHeight="1" x14ac:dyDescent="0.2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row>
    <row r="617" spans="1:27" ht="14.25" customHeight="1" x14ac:dyDescent="0.2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row>
    <row r="618" spans="1:27" ht="14.25" customHeight="1" x14ac:dyDescent="0.2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row>
    <row r="619" spans="1:27" ht="14.25" customHeight="1" x14ac:dyDescent="0.2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row>
    <row r="620" spans="1:27" ht="14.25" customHeight="1" x14ac:dyDescent="0.2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row>
    <row r="621" spans="1:27" ht="14.25" customHeight="1" x14ac:dyDescent="0.2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row>
    <row r="622" spans="1:27" ht="14.25" customHeight="1" x14ac:dyDescent="0.2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row>
    <row r="623" spans="1:27" ht="14.25" customHeight="1" x14ac:dyDescent="0.2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row>
    <row r="624" spans="1:27" ht="14.25" customHeight="1" x14ac:dyDescent="0.2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row>
    <row r="625" spans="1:27" ht="14.25" customHeight="1" x14ac:dyDescent="0.2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row>
    <row r="626" spans="1:27" ht="14.25" customHeight="1" x14ac:dyDescent="0.2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row>
    <row r="627" spans="1:27" ht="14.25" customHeight="1" x14ac:dyDescent="0.2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row>
    <row r="628" spans="1:27" ht="14.25" customHeight="1" x14ac:dyDescent="0.2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row>
    <row r="629" spans="1:27" ht="14.25" customHeight="1" x14ac:dyDescent="0.2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row>
    <row r="630" spans="1:27" ht="14.25" customHeight="1" x14ac:dyDescent="0.2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row>
    <row r="631" spans="1:27" ht="14.25" customHeight="1" x14ac:dyDescent="0.2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row>
    <row r="632" spans="1:27" ht="14.25" customHeight="1" x14ac:dyDescent="0.2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row>
    <row r="633" spans="1:27" ht="14.25" customHeight="1" x14ac:dyDescent="0.2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row>
    <row r="634" spans="1:27" ht="14.25" customHeight="1" x14ac:dyDescent="0.2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row>
    <row r="635" spans="1:27" ht="14.25" customHeight="1" x14ac:dyDescent="0.2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row>
    <row r="636" spans="1:27" ht="14.25" customHeight="1" x14ac:dyDescent="0.2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row>
    <row r="637" spans="1:27" ht="14.25" customHeight="1" x14ac:dyDescent="0.2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row>
    <row r="638" spans="1:27" ht="14.25" customHeight="1" x14ac:dyDescent="0.2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row>
    <row r="639" spans="1:27" ht="14.25" customHeight="1" x14ac:dyDescent="0.2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row>
    <row r="640" spans="1:27" ht="14.25" customHeight="1" x14ac:dyDescent="0.2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row>
    <row r="641" spans="1:27" ht="14.25" customHeight="1" x14ac:dyDescent="0.2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row>
    <row r="642" spans="1:27" ht="14.25" customHeight="1" x14ac:dyDescent="0.2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row>
    <row r="643" spans="1:27" ht="14.25" customHeight="1" x14ac:dyDescent="0.2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row>
    <row r="644" spans="1:27" ht="14.25" customHeight="1" x14ac:dyDescent="0.2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row>
    <row r="645" spans="1:27" ht="14.25" customHeight="1" x14ac:dyDescent="0.2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row>
    <row r="646" spans="1:27" ht="14.25" customHeight="1" x14ac:dyDescent="0.2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row>
    <row r="647" spans="1:27" ht="14.25" customHeight="1" x14ac:dyDescent="0.2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row>
    <row r="648" spans="1:27" ht="14.25" customHeight="1" x14ac:dyDescent="0.2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row>
    <row r="649" spans="1:27" ht="14.25" customHeight="1" x14ac:dyDescent="0.2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row>
    <row r="650" spans="1:27" ht="14.25" customHeight="1" x14ac:dyDescent="0.2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row>
    <row r="651" spans="1:27" ht="14.25" customHeight="1" x14ac:dyDescent="0.2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row>
    <row r="652" spans="1:27" ht="14.25" customHeight="1" x14ac:dyDescent="0.2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row>
    <row r="653" spans="1:27" ht="14.25" customHeight="1" x14ac:dyDescent="0.2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row>
    <row r="654" spans="1:27" ht="14.25" customHeight="1" x14ac:dyDescent="0.2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row>
    <row r="655" spans="1:27" ht="14.25" customHeight="1" x14ac:dyDescent="0.2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row>
    <row r="656" spans="1:27" ht="14.25" customHeight="1" x14ac:dyDescent="0.2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row>
    <row r="657" spans="1:27" ht="14.25" customHeight="1" x14ac:dyDescent="0.2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row>
    <row r="658" spans="1:27" ht="14.25" customHeight="1" x14ac:dyDescent="0.2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row>
    <row r="659" spans="1:27" ht="14.25" customHeight="1" x14ac:dyDescent="0.2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row>
    <row r="660" spans="1:27" ht="14.25" customHeight="1" x14ac:dyDescent="0.2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row>
    <row r="661" spans="1:27" ht="14.25" customHeight="1" x14ac:dyDescent="0.2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row>
    <row r="662" spans="1:27" ht="14.25" customHeight="1" x14ac:dyDescent="0.2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row>
    <row r="663" spans="1:27" ht="14.25" customHeight="1" x14ac:dyDescent="0.2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row>
    <row r="664" spans="1:27" ht="14.25" customHeight="1" x14ac:dyDescent="0.2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row>
    <row r="665" spans="1:27" ht="14.25" customHeight="1" x14ac:dyDescent="0.2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row>
    <row r="666" spans="1:27" ht="14.25" customHeight="1" x14ac:dyDescent="0.2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row>
    <row r="667" spans="1:27" ht="14.25" customHeight="1" x14ac:dyDescent="0.2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row>
    <row r="668" spans="1:27" ht="14.25" customHeight="1" x14ac:dyDescent="0.2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row>
    <row r="669" spans="1:27" ht="14.25" customHeight="1" x14ac:dyDescent="0.2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row>
    <row r="670" spans="1:27" ht="14.25" customHeight="1" x14ac:dyDescent="0.2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row>
    <row r="671" spans="1:27" ht="14.25" customHeight="1" x14ac:dyDescent="0.2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row>
    <row r="672" spans="1:27" ht="14.25" customHeight="1" x14ac:dyDescent="0.2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row>
    <row r="673" spans="1:27" ht="14.25" customHeight="1" x14ac:dyDescent="0.2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row>
    <row r="674" spans="1:27" ht="14.25" customHeight="1" x14ac:dyDescent="0.2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row>
    <row r="675" spans="1:27" ht="14.25" customHeight="1" x14ac:dyDescent="0.2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row>
    <row r="676" spans="1:27" ht="14.25" customHeight="1" x14ac:dyDescent="0.2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row>
    <row r="677" spans="1:27" ht="14.25" customHeight="1" x14ac:dyDescent="0.2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row>
    <row r="678" spans="1:27" ht="14.25" customHeight="1" x14ac:dyDescent="0.2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row>
    <row r="679" spans="1:27" ht="14.25" customHeight="1" x14ac:dyDescent="0.2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row>
    <row r="680" spans="1:27" ht="14.25" customHeight="1" x14ac:dyDescent="0.2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row>
    <row r="681" spans="1:27" ht="14.25" customHeight="1" x14ac:dyDescent="0.2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row>
    <row r="682" spans="1:27" ht="14.25" customHeight="1" x14ac:dyDescent="0.2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row>
    <row r="683" spans="1:27" ht="14.25" customHeight="1" x14ac:dyDescent="0.2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row>
    <row r="684" spans="1:27" ht="14.25" customHeight="1" x14ac:dyDescent="0.2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row>
    <row r="685" spans="1:27" ht="14.25" customHeight="1" x14ac:dyDescent="0.2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row>
    <row r="686" spans="1:27" ht="14.25" customHeight="1" x14ac:dyDescent="0.2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row>
    <row r="687" spans="1:27" ht="14.25" customHeight="1" x14ac:dyDescent="0.2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row>
    <row r="688" spans="1:27" ht="14.25" customHeight="1" x14ac:dyDescent="0.2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row>
    <row r="689" spans="1:27" ht="14.25" customHeight="1" x14ac:dyDescent="0.2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row>
    <row r="690" spans="1:27" ht="14.25" customHeight="1" x14ac:dyDescent="0.2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row>
    <row r="691" spans="1:27" ht="14.25" customHeight="1" x14ac:dyDescent="0.2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row>
    <row r="692" spans="1:27" ht="14.25" customHeight="1" x14ac:dyDescent="0.2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row>
    <row r="693" spans="1:27" ht="14.25" customHeight="1" x14ac:dyDescent="0.2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row>
    <row r="694" spans="1:27" ht="14.25" customHeight="1" x14ac:dyDescent="0.2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row>
    <row r="695" spans="1:27" ht="14.25" customHeight="1" x14ac:dyDescent="0.2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row>
    <row r="696" spans="1:27" ht="14.25" customHeight="1" x14ac:dyDescent="0.2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row>
    <row r="697" spans="1:27" ht="14.25" customHeight="1" x14ac:dyDescent="0.2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row>
    <row r="698" spans="1:27" ht="14.25" customHeight="1" x14ac:dyDescent="0.2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row>
    <row r="699" spans="1:27" ht="14.25" customHeight="1" x14ac:dyDescent="0.2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row>
    <row r="700" spans="1:27" ht="14.25" customHeight="1" x14ac:dyDescent="0.2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row>
    <row r="701" spans="1:27" ht="14.25" customHeight="1" x14ac:dyDescent="0.2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row>
    <row r="702" spans="1:27" ht="14.25" customHeight="1" x14ac:dyDescent="0.2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row>
    <row r="703" spans="1:27" ht="14.25" customHeight="1" x14ac:dyDescent="0.2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row>
    <row r="704" spans="1:27" ht="14.25" customHeight="1" x14ac:dyDescent="0.2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row>
    <row r="705" spans="1:27" ht="14.25" customHeight="1" x14ac:dyDescent="0.2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row>
    <row r="706" spans="1:27" ht="14.25" customHeight="1" x14ac:dyDescent="0.2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row>
    <row r="707" spans="1:27" ht="14.25" customHeight="1" x14ac:dyDescent="0.2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row>
    <row r="708" spans="1:27" ht="14.25" customHeight="1" x14ac:dyDescent="0.2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row>
    <row r="709" spans="1:27" ht="14.25" customHeight="1" x14ac:dyDescent="0.2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row>
    <row r="710" spans="1:27" ht="14.25" customHeight="1" x14ac:dyDescent="0.2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row>
    <row r="711" spans="1:27" ht="14.25" customHeight="1" x14ac:dyDescent="0.2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row>
    <row r="712" spans="1:27" ht="14.25" customHeight="1" x14ac:dyDescent="0.2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row>
    <row r="713" spans="1:27" ht="14.25" customHeight="1" x14ac:dyDescent="0.2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row>
    <row r="714" spans="1:27" ht="14.25" customHeight="1" x14ac:dyDescent="0.2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row>
    <row r="715" spans="1:27" ht="14.25" customHeight="1" x14ac:dyDescent="0.2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row>
    <row r="716" spans="1:27" ht="14.25" customHeight="1" x14ac:dyDescent="0.2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row>
    <row r="717" spans="1:27" ht="14.25" customHeight="1" x14ac:dyDescent="0.2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row>
    <row r="718" spans="1:27" ht="14.25" customHeight="1" x14ac:dyDescent="0.2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row>
    <row r="719" spans="1:27" ht="14.25" customHeight="1" x14ac:dyDescent="0.2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row>
    <row r="720" spans="1:27" ht="14.25" customHeight="1" x14ac:dyDescent="0.2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row>
    <row r="721" spans="1:27" ht="14.25" customHeight="1" x14ac:dyDescent="0.2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row>
    <row r="722" spans="1:27" ht="14.25" customHeight="1" x14ac:dyDescent="0.2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row>
    <row r="723" spans="1:27" ht="14.25" customHeight="1" x14ac:dyDescent="0.2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row>
    <row r="724" spans="1:27" ht="14.25" customHeight="1" x14ac:dyDescent="0.2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row>
    <row r="725" spans="1:27" ht="14.25" customHeight="1" x14ac:dyDescent="0.2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row>
    <row r="726" spans="1:27" ht="14.25" customHeight="1" x14ac:dyDescent="0.2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row>
    <row r="727" spans="1:27" ht="14.25" customHeight="1" x14ac:dyDescent="0.2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row>
    <row r="728" spans="1:27" ht="14.25" customHeight="1" x14ac:dyDescent="0.2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row>
    <row r="729" spans="1:27" ht="14.25" customHeight="1" x14ac:dyDescent="0.2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row>
    <row r="730" spans="1:27" ht="14.25" customHeight="1" x14ac:dyDescent="0.2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row>
    <row r="731" spans="1:27" ht="14.25" customHeight="1" x14ac:dyDescent="0.2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row>
    <row r="732" spans="1:27" ht="14.25" customHeight="1" x14ac:dyDescent="0.2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row>
    <row r="733" spans="1:27" ht="14.25" customHeight="1" x14ac:dyDescent="0.2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row>
    <row r="734" spans="1:27" ht="14.25" customHeight="1" x14ac:dyDescent="0.2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row>
    <row r="735" spans="1:27" ht="14.25" customHeight="1" x14ac:dyDescent="0.2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row>
    <row r="736" spans="1:27" ht="14.25" customHeight="1" x14ac:dyDescent="0.2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row>
    <row r="737" spans="1:27" ht="14.25" customHeight="1" x14ac:dyDescent="0.2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row>
    <row r="738" spans="1:27" ht="14.25" customHeight="1" x14ac:dyDescent="0.2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row>
    <row r="739" spans="1:27" ht="14.25" customHeight="1" x14ac:dyDescent="0.2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row>
    <row r="740" spans="1:27" ht="14.25" customHeight="1" x14ac:dyDescent="0.2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row>
    <row r="741" spans="1:27" ht="14.25" customHeight="1" x14ac:dyDescent="0.2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row>
    <row r="742" spans="1:27" ht="14.25" customHeight="1" x14ac:dyDescent="0.2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row>
    <row r="743" spans="1:27" ht="14.25" customHeight="1" x14ac:dyDescent="0.2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row>
    <row r="744" spans="1:27" ht="14.25" customHeight="1" x14ac:dyDescent="0.2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row>
    <row r="745" spans="1:27" ht="14.25" customHeight="1" x14ac:dyDescent="0.2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row>
    <row r="746" spans="1:27" ht="14.25" customHeight="1" x14ac:dyDescent="0.2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row>
    <row r="747" spans="1:27" ht="14.25" customHeight="1" x14ac:dyDescent="0.2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row>
    <row r="748" spans="1:27" ht="14.25" customHeight="1" x14ac:dyDescent="0.2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row>
    <row r="749" spans="1:27" ht="14.25" customHeight="1" x14ac:dyDescent="0.2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row>
    <row r="750" spans="1:27" ht="14.25" customHeight="1" x14ac:dyDescent="0.2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row>
    <row r="751" spans="1:27" ht="14.25" customHeight="1" x14ac:dyDescent="0.2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row>
    <row r="752" spans="1:27" ht="14.25" customHeight="1" x14ac:dyDescent="0.2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row>
    <row r="753" spans="1:27" ht="14.25" customHeight="1" x14ac:dyDescent="0.2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row>
    <row r="754" spans="1:27" ht="14.25" customHeight="1" x14ac:dyDescent="0.2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row>
    <row r="755" spans="1:27" ht="14.25" customHeight="1" x14ac:dyDescent="0.2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row>
    <row r="756" spans="1:27" ht="14.25" customHeight="1" x14ac:dyDescent="0.2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row>
    <row r="757" spans="1:27" ht="14.25" customHeight="1" x14ac:dyDescent="0.2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row>
    <row r="758" spans="1:27" ht="14.25" customHeight="1" x14ac:dyDescent="0.2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row>
    <row r="759" spans="1:27" ht="14.25" customHeight="1" x14ac:dyDescent="0.2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row>
    <row r="760" spans="1:27" ht="14.25" customHeight="1" x14ac:dyDescent="0.2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row>
    <row r="761" spans="1:27" ht="14.25" customHeight="1" x14ac:dyDescent="0.2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row>
    <row r="762" spans="1:27" ht="14.25" customHeight="1" x14ac:dyDescent="0.2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row>
    <row r="763" spans="1:27" ht="14.25" customHeight="1" x14ac:dyDescent="0.2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row>
    <row r="764" spans="1:27" ht="14.25" customHeight="1" x14ac:dyDescent="0.2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row>
    <row r="765" spans="1:27" ht="14.25" customHeight="1" x14ac:dyDescent="0.2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row>
    <row r="766" spans="1:27" ht="14.25" customHeight="1" x14ac:dyDescent="0.2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row>
    <row r="767" spans="1:27" ht="14.25" customHeight="1" x14ac:dyDescent="0.2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row>
    <row r="768" spans="1:27" ht="14.25" customHeight="1" x14ac:dyDescent="0.2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row>
    <row r="769" spans="1:27" ht="14.25" customHeight="1" x14ac:dyDescent="0.2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row>
    <row r="770" spans="1:27" ht="14.25" customHeight="1" x14ac:dyDescent="0.2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row>
    <row r="771" spans="1:27" ht="14.25" customHeight="1" x14ac:dyDescent="0.2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row>
    <row r="772" spans="1:27" ht="14.25" customHeight="1" x14ac:dyDescent="0.2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row>
    <row r="773" spans="1:27" ht="14.25" customHeight="1" x14ac:dyDescent="0.2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row>
    <row r="774" spans="1:27" ht="14.25" customHeight="1" x14ac:dyDescent="0.2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row>
    <row r="775" spans="1:27" ht="14.25" customHeight="1" x14ac:dyDescent="0.2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row>
    <row r="776" spans="1:27" ht="14.25" customHeight="1" x14ac:dyDescent="0.2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row>
    <row r="777" spans="1:27" ht="14.25" customHeight="1" x14ac:dyDescent="0.2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row>
    <row r="778" spans="1:27" ht="14.25" customHeight="1" x14ac:dyDescent="0.2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row>
    <row r="779" spans="1:27" ht="14.25" customHeight="1" x14ac:dyDescent="0.2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row>
    <row r="780" spans="1:27" ht="14.25" customHeight="1" x14ac:dyDescent="0.2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row>
    <row r="781" spans="1:27" ht="14.25" customHeight="1" x14ac:dyDescent="0.2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row>
    <row r="782" spans="1:27" ht="14.25" customHeight="1" x14ac:dyDescent="0.2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row>
    <row r="783" spans="1:27" ht="14.25" customHeight="1" x14ac:dyDescent="0.2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row>
    <row r="784" spans="1:27" ht="14.25" customHeight="1" x14ac:dyDescent="0.2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row>
    <row r="785" spans="1:27" ht="14.25" customHeight="1" x14ac:dyDescent="0.2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row>
    <row r="786" spans="1:27" ht="14.25" customHeight="1" x14ac:dyDescent="0.2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row>
    <row r="787" spans="1:27" ht="14.25" customHeight="1" x14ac:dyDescent="0.2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row>
    <row r="788" spans="1:27" ht="14.25" customHeight="1" x14ac:dyDescent="0.2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row>
    <row r="789" spans="1:27" ht="14.25" customHeight="1" x14ac:dyDescent="0.2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row>
    <row r="790" spans="1:27" ht="14.25" customHeight="1" x14ac:dyDescent="0.2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row>
    <row r="791" spans="1:27" ht="14.25" customHeight="1" x14ac:dyDescent="0.2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row>
    <row r="792" spans="1:27" ht="14.25" customHeight="1" x14ac:dyDescent="0.2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row>
    <row r="793" spans="1:27" ht="14.25" customHeight="1" x14ac:dyDescent="0.2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row>
    <row r="794" spans="1:27" ht="14.25" customHeight="1" x14ac:dyDescent="0.2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row>
    <row r="795" spans="1:27" ht="14.25" customHeight="1" x14ac:dyDescent="0.2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row>
    <row r="796" spans="1:27" ht="14.25" customHeight="1" x14ac:dyDescent="0.2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row>
    <row r="797" spans="1:27" ht="14.25" customHeight="1" x14ac:dyDescent="0.2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row>
    <row r="798" spans="1:27" ht="14.25" customHeight="1" x14ac:dyDescent="0.2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row>
    <row r="799" spans="1:27" ht="14.25" customHeight="1" x14ac:dyDescent="0.2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row>
    <row r="800" spans="1:27" ht="14.25" customHeight="1" x14ac:dyDescent="0.2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row>
    <row r="801" spans="1:27" ht="14.25" customHeight="1" x14ac:dyDescent="0.2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row>
    <row r="802" spans="1:27" ht="14.25" customHeight="1" x14ac:dyDescent="0.2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row>
    <row r="803" spans="1:27" ht="14.25" customHeight="1" x14ac:dyDescent="0.2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row>
    <row r="804" spans="1:27" ht="14.25" customHeight="1" x14ac:dyDescent="0.2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row>
    <row r="805" spans="1:27" ht="14.25" customHeight="1" x14ac:dyDescent="0.2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row>
    <row r="806" spans="1:27" ht="14.25" customHeight="1" x14ac:dyDescent="0.2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row>
    <row r="807" spans="1:27" ht="14.25" customHeight="1" x14ac:dyDescent="0.2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row>
    <row r="808" spans="1:27" ht="14.25" customHeight="1" x14ac:dyDescent="0.2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row>
    <row r="809" spans="1:27" ht="14.25" customHeight="1" x14ac:dyDescent="0.2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row>
    <row r="810" spans="1:27" ht="14.25" customHeight="1" x14ac:dyDescent="0.2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row>
    <row r="811" spans="1:27" ht="14.25" customHeight="1" x14ac:dyDescent="0.2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row>
    <row r="812" spans="1:27" ht="14.25" customHeight="1" x14ac:dyDescent="0.2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row>
    <row r="813" spans="1:27" ht="14.25" customHeight="1" x14ac:dyDescent="0.2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row>
    <row r="814" spans="1:27" ht="14.25" customHeight="1" x14ac:dyDescent="0.2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row>
    <row r="815" spans="1:27" ht="14.25" customHeight="1" x14ac:dyDescent="0.2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row>
    <row r="816" spans="1:27" ht="14.25" customHeight="1" x14ac:dyDescent="0.2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row>
    <row r="817" spans="1:27" ht="14.25" customHeight="1" x14ac:dyDescent="0.2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row>
    <row r="818" spans="1:27" ht="14.25" customHeight="1" x14ac:dyDescent="0.2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row>
    <row r="819" spans="1:27" ht="14.25" customHeight="1" x14ac:dyDescent="0.2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row>
    <row r="820" spans="1:27" ht="14.25" customHeight="1" x14ac:dyDescent="0.2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row>
    <row r="821" spans="1:27" ht="14.25" customHeight="1" x14ac:dyDescent="0.2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row>
    <row r="822" spans="1:27" ht="14.25" customHeight="1" x14ac:dyDescent="0.2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row>
    <row r="823" spans="1:27" ht="14.25" customHeight="1" x14ac:dyDescent="0.2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row>
    <row r="824" spans="1:27" ht="14.25" customHeight="1" x14ac:dyDescent="0.2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row>
    <row r="825" spans="1:27" ht="14.25" customHeight="1" x14ac:dyDescent="0.2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row>
    <row r="826" spans="1:27" ht="14.25" customHeight="1" x14ac:dyDescent="0.2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row>
    <row r="827" spans="1:27" ht="14.25" customHeight="1" x14ac:dyDescent="0.2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row>
    <row r="828" spans="1:27" ht="14.25" customHeight="1" x14ac:dyDescent="0.2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row>
    <row r="829" spans="1:27" ht="14.25" customHeight="1" x14ac:dyDescent="0.2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row>
    <row r="830" spans="1:27" ht="14.25" customHeight="1" x14ac:dyDescent="0.2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row>
    <row r="831" spans="1:27" ht="14.25" customHeight="1" x14ac:dyDescent="0.2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row>
    <row r="832" spans="1:27" ht="14.25" customHeight="1" x14ac:dyDescent="0.2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row>
    <row r="833" spans="1:27" ht="14.25" customHeight="1" x14ac:dyDescent="0.2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row>
    <row r="834" spans="1:27" ht="14.25" customHeight="1" x14ac:dyDescent="0.2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row>
    <row r="835" spans="1:27" ht="14.25" customHeight="1" x14ac:dyDescent="0.2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row>
    <row r="836" spans="1:27" ht="14.25" customHeight="1" x14ac:dyDescent="0.2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row>
    <row r="837" spans="1:27" ht="14.25" customHeight="1" x14ac:dyDescent="0.2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row>
    <row r="838" spans="1:27" ht="14.25" customHeight="1" x14ac:dyDescent="0.2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row>
    <row r="839" spans="1:27" ht="14.25" customHeight="1" x14ac:dyDescent="0.2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row>
    <row r="840" spans="1:27" ht="14.25" customHeight="1" x14ac:dyDescent="0.2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row>
    <row r="841" spans="1:27" ht="14.25" customHeight="1" x14ac:dyDescent="0.2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row>
    <row r="842" spans="1:27" ht="14.25" customHeight="1" x14ac:dyDescent="0.2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row>
    <row r="843" spans="1:27" ht="14.25" customHeight="1" x14ac:dyDescent="0.2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row>
    <row r="844" spans="1:27" ht="14.25" customHeight="1" x14ac:dyDescent="0.2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row>
    <row r="845" spans="1:27" ht="14.25" customHeight="1" x14ac:dyDescent="0.2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row>
    <row r="846" spans="1:27" ht="14.25" customHeight="1" x14ac:dyDescent="0.2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row>
    <row r="847" spans="1:27" ht="14.25" customHeight="1" x14ac:dyDescent="0.2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row>
    <row r="848" spans="1:27" ht="14.25" customHeight="1" x14ac:dyDescent="0.2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row>
    <row r="849" spans="1:27" ht="14.25" customHeight="1" x14ac:dyDescent="0.2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row>
    <row r="850" spans="1:27" ht="14.25" customHeight="1" x14ac:dyDescent="0.2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row>
    <row r="851" spans="1:27" ht="14.25" customHeight="1" x14ac:dyDescent="0.2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row>
    <row r="852" spans="1:27" ht="14.25" customHeight="1" x14ac:dyDescent="0.2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row>
    <row r="853" spans="1:27" ht="14.25" customHeight="1" x14ac:dyDescent="0.2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row>
    <row r="854" spans="1:27" ht="14.25" customHeight="1" x14ac:dyDescent="0.2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row>
    <row r="855" spans="1:27" ht="14.25" customHeight="1" x14ac:dyDescent="0.2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row>
    <row r="856" spans="1:27" ht="14.25" customHeight="1" x14ac:dyDescent="0.2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row>
    <row r="857" spans="1:27" ht="14.25" customHeight="1" x14ac:dyDescent="0.2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row>
    <row r="858" spans="1:27" ht="14.25" customHeight="1" x14ac:dyDescent="0.2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row>
    <row r="859" spans="1:27" ht="14.25" customHeight="1" x14ac:dyDescent="0.2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row>
    <row r="860" spans="1:27" ht="14.25" customHeight="1" x14ac:dyDescent="0.2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row>
    <row r="861" spans="1:27" ht="14.25" customHeight="1" x14ac:dyDescent="0.2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row>
    <row r="862" spans="1:27" ht="14.25" customHeight="1" x14ac:dyDescent="0.2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row>
    <row r="863" spans="1:27" ht="14.25" customHeight="1" x14ac:dyDescent="0.2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row>
    <row r="864" spans="1:27" ht="14.25" customHeight="1" x14ac:dyDescent="0.2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row>
    <row r="865" spans="1:27" ht="14.25" customHeight="1" x14ac:dyDescent="0.2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row>
    <row r="866" spans="1:27" ht="14.25" customHeight="1" x14ac:dyDescent="0.2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row>
    <row r="867" spans="1:27" ht="14.25" customHeight="1" x14ac:dyDescent="0.2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row>
    <row r="868" spans="1:27" ht="14.25" customHeight="1" x14ac:dyDescent="0.2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row>
    <row r="869" spans="1:27" ht="14.25" customHeight="1" x14ac:dyDescent="0.2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row>
    <row r="870" spans="1:27" ht="14.25" customHeight="1" x14ac:dyDescent="0.2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row>
    <row r="871" spans="1:27" ht="14.25" customHeight="1" x14ac:dyDescent="0.2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row>
    <row r="872" spans="1:27" ht="14.25" customHeight="1" x14ac:dyDescent="0.2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row>
    <row r="873" spans="1:27" ht="14.25" customHeight="1" x14ac:dyDescent="0.2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row>
    <row r="874" spans="1:27" ht="14.25" customHeight="1" x14ac:dyDescent="0.2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row>
    <row r="875" spans="1:27" ht="14.25" customHeight="1" x14ac:dyDescent="0.2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row>
    <row r="876" spans="1:27" ht="14.25" customHeight="1" x14ac:dyDescent="0.2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row>
    <row r="877" spans="1:27" ht="14.25" customHeight="1" x14ac:dyDescent="0.2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row>
    <row r="878" spans="1:27" ht="14.25" customHeight="1" x14ac:dyDescent="0.2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row>
    <row r="879" spans="1:27" ht="14.25" customHeight="1" x14ac:dyDescent="0.2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row>
    <row r="880" spans="1:27" ht="14.25" customHeight="1" x14ac:dyDescent="0.2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row>
    <row r="881" spans="1:27" ht="14.25" customHeight="1" x14ac:dyDescent="0.2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row>
    <row r="882" spans="1:27" ht="14.25" customHeight="1" x14ac:dyDescent="0.2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row>
    <row r="883" spans="1:27" ht="14.25" customHeight="1" x14ac:dyDescent="0.2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row>
    <row r="884" spans="1:27" ht="14.25" customHeight="1" x14ac:dyDescent="0.2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row>
    <row r="885" spans="1:27" ht="14.25" customHeight="1" x14ac:dyDescent="0.2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row>
    <row r="886" spans="1:27" ht="14.25" customHeight="1" x14ac:dyDescent="0.2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row>
    <row r="887" spans="1:27" ht="14.25" customHeight="1" x14ac:dyDescent="0.2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row>
    <row r="888" spans="1:27" ht="14.25" customHeight="1" x14ac:dyDescent="0.2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row>
    <row r="889" spans="1:27" ht="14.25" customHeight="1" x14ac:dyDescent="0.2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row>
    <row r="890" spans="1:27" ht="14.25" customHeight="1" x14ac:dyDescent="0.2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row>
    <row r="891" spans="1:27" ht="14.25" customHeight="1" x14ac:dyDescent="0.2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row>
    <row r="892" spans="1:27" ht="14.25" customHeight="1" x14ac:dyDescent="0.2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row>
    <row r="893" spans="1:27" ht="14.25" customHeight="1" x14ac:dyDescent="0.2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row>
    <row r="894" spans="1:27" ht="14.25" customHeight="1" x14ac:dyDescent="0.2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row>
    <row r="895" spans="1:27" ht="14.25" customHeight="1" x14ac:dyDescent="0.2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row>
    <row r="896" spans="1:27" ht="14.25" customHeight="1" x14ac:dyDescent="0.2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row>
    <row r="897" spans="1:27" ht="14.25" customHeight="1" x14ac:dyDescent="0.2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row>
    <row r="898" spans="1:27" ht="14.25" customHeight="1" x14ac:dyDescent="0.2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row>
    <row r="899" spans="1:27" ht="14.25" customHeight="1" x14ac:dyDescent="0.2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row>
    <row r="900" spans="1:27" ht="14.25" customHeight="1" x14ac:dyDescent="0.2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row>
    <row r="901" spans="1:27" ht="14.25" customHeight="1" x14ac:dyDescent="0.2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row>
    <row r="902" spans="1:27" ht="14.25" customHeight="1" x14ac:dyDescent="0.2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row>
    <row r="903" spans="1:27" ht="14.25" customHeight="1" x14ac:dyDescent="0.2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row>
    <row r="904" spans="1:27" ht="14.25" customHeight="1" x14ac:dyDescent="0.2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row>
    <row r="905" spans="1:27" ht="14.25" customHeight="1" x14ac:dyDescent="0.2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row>
    <row r="906" spans="1:27" ht="14.25" customHeight="1" x14ac:dyDescent="0.2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row>
    <row r="907" spans="1:27" ht="14.25" customHeight="1" x14ac:dyDescent="0.2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row>
    <row r="908" spans="1:27" ht="14.25" customHeight="1" x14ac:dyDescent="0.2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row>
    <row r="909" spans="1:27" ht="14.25" customHeight="1" x14ac:dyDescent="0.2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row>
    <row r="910" spans="1:27" ht="14.25" customHeight="1" x14ac:dyDescent="0.2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row>
    <row r="911" spans="1:27" ht="14.25" customHeight="1" x14ac:dyDescent="0.2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row>
    <row r="912" spans="1:27" ht="14.25" customHeight="1" x14ac:dyDescent="0.2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row>
    <row r="913" spans="1:27" ht="14.25" customHeight="1" x14ac:dyDescent="0.2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row>
    <row r="914" spans="1:27" ht="14.25" customHeight="1" x14ac:dyDescent="0.2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row>
    <row r="915" spans="1:27" ht="14.25" customHeight="1" x14ac:dyDescent="0.2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row>
    <row r="916" spans="1:27" ht="14.25" customHeight="1" x14ac:dyDescent="0.2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row>
    <row r="917" spans="1:27" ht="14.25" customHeight="1" x14ac:dyDescent="0.2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row>
    <row r="918" spans="1:27" ht="14.25" customHeight="1" x14ac:dyDescent="0.2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row>
    <row r="919" spans="1:27" ht="14.25" customHeight="1" x14ac:dyDescent="0.2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row>
    <row r="920" spans="1:27" ht="14.25" customHeight="1" x14ac:dyDescent="0.2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row>
    <row r="921" spans="1:27" ht="14.25" customHeight="1" x14ac:dyDescent="0.2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row>
    <row r="922" spans="1:27" ht="14.25" customHeight="1" x14ac:dyDescent="0.2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row>
    <row r="923" spans="1:27" ht="14.25" customHeight="1" x14ac:dyDescent="0.2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row>
    <row r="924" spans="1:27" ht="14.25" customHeight="1" x14ac:dyDescent="0.2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row>
    <row r="925" spans="1:27" ht="14.25" customHeight="1" x14ac:dyDescent="0.2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row>
    <row r="926" spans="1:27" ht="14.25" customHeight="1" x14ac:dyDescent="0.2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row>
    <row r="927" spans="1:27" ht="14.25" customHeight="1" x14ac:dyDescent="0.2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row>
    <row r="928" spans="1:27" ht="14.25" customHeight="1" x14ac:dyDescent="0.2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row>
    <row r="929" spans="1:27" ht="14.25" customHeight="1" x14ac:dyDescent="0.2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row>
    <row r="930" spans="1:27" ht="14.25" customHeight="1" x14ac:dyDescent="0.2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row>
    <row r="931" spans="1:27" ht="14.25" customHeight="1" x14ac:dyDescent="0.2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row>
    <row r="932" spans="1:27" ht="14.25" customHeight="1" x14ac:dyDescent="0.2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row>
    <row r="933" spans="1:27" ht="14.25" customHeight="1" x14ac:dyDescent="0.2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row>
    <row r="934" spans="1:27" ht="14.25" customHeight="1" x14ac:dyDescent="0.2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row>
    <row r="935" spans="1:27" ht="14.25" customHeight="1" x14ac:dyDescent="0.2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row>
    <row r="936" spans="1:27" ht="14.25" customHeight="1" x14ac:dyDescent="0.2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row>
    <row r="937" spans="1:27" ht="14.25" customHeight="1" x14ac:dyDescent="0.2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row>
    <row r="938" spans="1:27" ht="14.25" customHeight="1" x14ac:dyDescent="0.2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row>
    <row r="939" spans="1:27" ht="14.25" customHeight="1" x14ac:dyDescent="0.2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row>
    <row r="940" spans="1:27" ht="14.25" customHeight="1" x14ac:dyDescent="0.2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row>
    <row r="941" spans="1:27" ht="14.25" customHeight="1" x14ac:dyDescent="0.2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row>
    <row r="942" spans="1:27" ht="14.25" customHeight="1" x14ac:dyDescent="0.2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row>
    <row r="943" spans="1:27" ht="14.25" customHeight="1" x14ac:dyDescent="0.2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row>
    <row r="944" spans="1:27" ht="14.25" customHeight="1" x14ac:dyDescent="0.2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row>
    <row r="945" spans="1:27" ht="14.25" customHeight="1" x14ac:dyDescent="0.2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row>
    <row r="946" spans="1:27" ht="14.25" customHeight="1" x14ac:dyDescent="0.2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row>
    <row r="947" spans="1:27" ht="14.25" customHeight="1" x14ac:dyDescent="0.2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row>
    <row r="948" spans="1:27" ht="14.25" customHeight="1" x14ac:dyDescent="0.2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row>
    <row r="949" spans="1:27" ht="14.25" customHeight="1" x14ac:dyDescent="0.2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row>
    <row r="950" spans="1:27" ht="14.25" customHeight="1" x14ac:dyDescent="0.2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row>
    <row r="951" spans="1:27" ht="14.25" customHeight="1" x14ac:dyDescent="0.2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row>
    <row r="952" spans="1:27" ht="14.25" customHeight="1" x14ac:dyDescent="0.2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row>
    <row r="953" spans="1:27" ht="14.25" customHeight="1" x14ac:dyDescent="0.2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row>
    <row r="954" spans="1:27" ht="14.25" customHeight="1" x14ac:dyDescent="0.2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row>
    <row r="955" spans="1:27" ht="14.25" customHeight="1" x14ac:dyDescent="0.2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row>
    <row r="956" spans="1:27" ht="14.25" customHeight="1" x14ac:dyDescent="0.2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row>
    <row r="957" spans="1:27" ht="14.25" customHeight="1" x14ac:dyDescent="0.2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row>
    <row r="958" spans="1:27" ht="14.25" customHeight="1" x14ac:dyDescent="0.2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row>
    <row r="959" spans="1:27" ht="14.25" customHeight="1" x14ac:dyDescent="0.2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row>
    <row r="960" spans="1:27" ht="14.25" customHeight="1" x14ac:dyDescent="0.2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row>
    <row r="961" spans="1:27" ht="14.25" customHeight="1" x14ac:dyDescent="0.2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row>
    <row r="962" spans="1:27" ht="14.25" customHeight="1" x14ac:dyDescent="0.2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row>
    <row r="963" spans="1:27" ht="14.25" customHeight="1" x14ac:dyDescent="0.2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row>
    <row r="964" spans="1:27" ht="14.25" customHeight="1" x14ac:dyDescent="0.2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row>
    <row r="965" spans="1:27" ht="14.25" customHeight="1" x14ac:dyDescent="0.2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row>
    <row r="966" spans="1:27" ht="14.25" customHeight="1" x14ac:dyDescent="0.2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row>
    <row r="967" spans="1:27" ht="14.25" customHeight="1" x14ac:dyDescent="0.2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row>
    <row r="968" spans="1:27" ht="14.25" customHeight="1" x14ac:dyDescent="0.2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row>
    <row r="969" spans="1:27" ht="14.25" customHeight="1" x14ac:dyDescent="0.2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row>
    <row r="970" spans="1:27" ht="14.25" customHeight="1" x14ac:dyDescent="0.2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row>
    <row r="971" spans="1:27" ht="14.25" customHeight="1" x14ac:dyDescent="0.2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row>
    <row r="972" spans="1:27" ht="14.25" customHeight="1" x14ac:dyDescent="0.2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row>
    <row r="973" spans="1:27" ht="14.25" customHeight="1" x14ac:dyDescent="0.2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row>
    <row r="974" spans="1:27" ht="14.25" customHeight="1" x14ac:dyDescent="0.2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row>
    <row r="975" spans="1:27" ht="14.25" customHeight="1" x14ac:dyDescent="0.2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row>
    <row r="976" spans="1:27" ht="14.25" customHeight="1" x14ac:dyDescent="0.2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row>
    <row r="977" spans="1:27" ht="14.25" customHeight="1" x14ac:dyDescent="0.2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row>
    <row r="978" spans="1:27" ht="14.25" customHeight="1" x14ac:dyDescent="0.2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row>
    <row r="979" spans="1:27" ht="14.25" customHeight="1" x14ac:dyDescent="0.2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row>
    <row r="980" spans="1:27" ht="14.25" customHeight="1" x14ac:dyDescent="0.2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row>
    <row r="981" spans="1:27" ht="14.25" customHeight="1" x14ac:dyDescent="0.2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row>
    <row r="982" spans="1:27" ht="14.25" customHeight="1" x14ac:dyDescent="0.2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row>
    <row r="983" spans="1:27" ht="14.25" customHeight="1" x14ac:dyDescent="0.2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row>
    <row r="984" spans="1:27" ht="14.25" customHeight="1" x14ac:dyDescent="0.2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row>
    <row r="985" spans="1:27" ht="14.25" customHeight="1" x14ac:dyDescent="0.2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row>
    <row r="986" spans="1:27" ht="14.25" customHeight="1" x14ac:dyDescent="0.2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row>
    <row r="987" spans="1:27" ht="14.25" customHeight="1" x14ac:dyDescent="0.2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row>
    <row r="988" spans="1:27" ht="14.25" customHeight="1" x14ac:dyDescent="0.2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row>
    <row r="989" spans="1:27" ht="14.25" customHeight="1" x14ac:dyDescent="0.2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row>
    <row r="990" spans="1:27" ht="14.25" customHeight="1" x14ac:dyDescent="0.2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row>
    <row r="991" spans="1:27" ht="14.25" customHeight="1" x14ac:dyDescent="0.2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row>
    <row r="992" spans="1:27" ht="14.25" customHeight="1" x14ac:dyDescent="0.2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row>
  </sheetData>
  <mergeCells count="26">
    <mergeCell ref="A22:B22"/>
    <mergeCell ref="F22:G22"/>
    <mergeCell ref="A23:B23"/>
    <mergeCell ref="D23:G23"/>
    <mergeCell ref="A24:B24"/>
    <mergeCell ref="D24:G24"/>
    <mergeCell ref="A21:B21"/>
    <mergeCell ref="F21:G21"/>
    <mergeCell ref="D9:G9"/>
    <mergeCell ref="D10:G10"/>
    <mergeCell ref="D11:G11"/>
    <mergeCell ref="D12:G12"/>
    <mergeCell ref="D13:G13"/>
    <mergeCell ref="D14:G14"/>
    <mergeCell ref="D15:G15"/>
    <mergeCell ref="D16:G16"/>
    <mergeCell ref="D17:G17"/>
    <mergeCell ref="A20:B20"/>
    <mergeCell ref="F20:G20"/>
    <mergeCell ref="D8:G8"/>
    <mergeCell ref="C2:G2"/>
    <mergeCell ref="B1:G1"/>
    <mergeCell ref="C3:G3"/>
    <mergeCell ref="D4:G4"/>
    <mergeCell ref="D5:G5"/>
    <mergeCell ref="C7:G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47B65-8915-4DCA-8EEB-C62E531D0635}">
  <sheetPr>
    <tabColor theme="9"/>
  </sheetPr>
  <dimension ref="A1:I10"/>
  <sheetViews>
    <sheetView topLeftCell="A4" workbookViewId="0">
      <selection activeCell="C19" sqref="C19"/>
    </sheetView>
  </sheetViews>
  <sheetFormatPr defaultRowHeight="15" x14ac:dyDescent="0.25"/>
  <cols>
    <col min="1" max="1" width="25.28515625" style="1" customWidth="1"/>
    <col min="2" max="2" width="33.140625" style="1" customWidth="1"/>
    <col min="3" max="3" width="116.140625" style="2" customWidth="1"/>
    <col min="4" max="4" width="30.42578125" style="1" customWidth="1"/>
    <col min="5" max="5" width="30.28515625" style="1" customWidth="1"/>
    <col min="6" max="6" width="19.140625" style="1" customWidth="1"/>
    <col min="7" max="7" width="33.28515625" style="1" customWidth="1"/>
    <col min="8" max="8" width="24.7109375" style="1" customWidth="1"/>
    <col min="9" max="9" width="18.28515625" style="1" customWidth="1"/>
    <col min="10" max="16384" width="9.140625" style="1"/>
  </cols>
  <sheetData>
    <row r="1" spans="1:9" ht="120" customHeight="1" x14ac:dyDescent="0.25">
      <c r="A1" s="104" t="e" vm="1">
        <v>#VALUE!</v>
      </c>
      <c r="B1" s="104"/>
      <c r="C1" s="104"/>
    </row>
    <row r="2" spans="1:9" ht="53.25" customHeight="1" x14ac:dyDescent="0.3">
      <c r="A2" s="103" t="s">
        <v>81</v>
      </c>
      <c r="B2" s="103"/>
      <c r="C2" s="103"/>
    </row>
    <row r="3" spans="1:9" customFormat="1" ht="36" customHeight="1" x14ac:dyDescent="0.3">
      <c r="A3" s="105" t="s">
        <v>38</v>
      </c>
      <c r="B3" s="106"/>
      <c r="C3" s="107"/>
      <c r="D3" s="1"/>
      <c r="E3" s="1"/>
      <c r="F3" s="1"/>
      <c r="G3" s="1"/>
      <c r="H3" s="1"/>
      <c r="I3" s="1"/>
    </row>
    <row r="4" spans="1:9" customFormat="1" ht="62.25" customHeight="1" x14ac:dyDescent="0.25">
      <c r="A4" s="108" t="s">
        <v>58</v>
      </c>
      <c r="B4" s="108"/>
      <c r="C4" s="108"/>
      <c r="D4" s="1"/>
      <c r="E4" s="1"/>
      <c r="F4" s="1"/>
      <c r="G4" s="1"/>
      <c r="H4" s="1"/>
      <c r="I4" s="1"/>
    </row>
    <row r="5" spans="1:9" customFormat="1" ht="162.75" customHeight="1" x14ac:dyDescent="0.25">
      <c r="A5" s="109" t="s">
        <v>45</v>
      </c>
      <c r="B5" s="109"/>
      <c r="C5" s="109"/>
      <c r="D5" s="1"/>
      <c r="E5" s="1"/>
      <c r="F5" s="1"/>
      <c r="G5" s="1"/>
      <c r="H5" s="1"/>
      <c r="I5" s="1"/>
    </row>
    <row r="6" spans="1:9" customFormat="1" ht="18.75" x14ac:dyDescent="0.3">
      <c r="A6" s="110" t="s">
        <v>39</v>
      </c>
      <c r="B6" s="110"/>
      <c r="C6" s="110"/>
      <c r="D6" s="1"/>
      <c r="E6" s="1"/>
      <c r="F6" s="1"/>
      <c r="G6" s="1"/>
      <c r="H6" s="1"/>
      <c r="I6" s="1"/>
    </row>
    <row r="7" spans="1:9" customFormat="1" ht="41.25" customHeight="1" x14ac:dyDescent="0.25">
      <c r="A7" s="109" t="s">
        <v>40</v>
      </c>
      <c r="B7" s="111"/>
      <c r="C7" s="111"/>
      <c r="D7" s="1"/>
      <c r="E7" s="1"/>
      <c r="F7" s="1"/>
      <c r="G7" s="1"/>
      <c r="H7" s="1"/>
      <c r="I7" s="1"/>
    </row>
    <row r="8" spans="1:9" customFormat="1" ht="41.25" customHeight="1" x14ac:dyDescent="0.25">
      <c r="A8" s="102" t="s">
        <v>41</v>
      </c>
      <c r="B8" s="102"/>
      <c r="C8" s="102"/>
      <c r="D8" s="1"/>
      <c r="E8" s="1"/>
      <c r="F8" s="1"/>
      <c r="G8" s="1"/>
      <c r="H8" s="1"/>
      <c r="I8" s="1"/>
    </row>
    <row r="9" spans="1:9" customFormat="1" ht="41.25" customHeight="1" x14ac:dyDescent="0.35">
      <c r="A9" s="102" t="s">
        <v>42</v>
      </c>
      <c r="B9" s="102"/>
      <c r="C9" s="27" t="s">
        <v>43</v>
      </c>
      <c r="D9" s="1"/>
      <c r="E9" s="1"/>
      <c r="F9" s="1"/>
      <c r="G9" s="1"/>
      <c r="H9" s="1"/>
      <c r="I9" s="1"/>
    </row>
    <row r="10" spans="1:9" customFormat="1" ht="41.25" customHeight="1" x14ac:dyDescent="0.25">
      <c r="A10" s="102" t="s">
        <v>44</v>
      </c>
      <c r="B10" s="102"/>
      <c r="C10" s="28"/>
      <c r="D10" s="1"/>
      <c r="E10" s="1"/>
      <c r="F10" s="1"/>
      <c r="G10" s="1"/>
      <c r="H10" s="1"/>
      <c r="I10" s="1"/>
    </row>
  </sheetData>
  <mergeCells count="10">
    <mergeCell ref="A9:B9"/>
    <mergeCell ref="A10:B10"/>
    <mergeCell ref="A2:C2"/>
    <mergeCell ref="A1:C1"/>
    <mergeCell ref="A3:C3"/>
    <mergeCell ref="A4:C4"/>
    <mergeCell ref="A5:C5"/>
    <mergeCell ref="A6:C6"/>
    <mergeCell ref="A7:C7"/>
    <mergeCell ref="A8:C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D947B-1098-4AA5-B141-8D1A119E8D8C}">
  <sheetPr>
    <pageSetUpPr fitToPage="1"/>
  </sheetPr>
  <dimension ref="A1:K11"/>
  <sheetViews>
    <sheetView tabSelected="1" workbookViewId="0">
      <selection activeCell="D3" sqref="D3"/>
    </sheetView>
  </sheetViews>
  <sheetFormatPr defaultRowHeight="15" x14ac:dyDescent="0.25"/>
  <cols>
    <col min="1" max="1" width="14.5703125" style="51" customWidth="1"/>
    <col min="2" max="2" width="46.42578125" customWidth="1"/>
    <col min="3" max="3" width="78.28515625" style="2" customWidth="1"/>
    <col min="4" max="4" width="37" customWidth="1"/>
  </cols>
  <sheetData>
    <row r="1" spans="1:11" ht="128.25" customHeight="1" x14ac:dyDescent="0.25">
      <c r="A1" s="33"/>
      <c r="B1" s="49" t="s">
        <v>112</v>
      </c>
      <c r="C1" s="49"/>
    </row>
    <row r="2" spans="1:11" ht="128.25" customHeight="1" x14ac:dyDescent="0.25">
      <c r="A2" s="52" t="s">
        <v>137</v>
      </c>
      <c r="B2" s="52"/>
      <c r="C2" s="123" t="s">
        <v>138</v>
      </c>
      <c r="D2" s="125" t="s">
        <v>142</v>
      </c>
    </row>
    <row r="3" spans="1:11" ht="99" x14ac:dyDescent="0.25">
      <c r="A3" s="49" t="s">
        <v>32</v>
      </c>
      <c r="B3" s="50" t="s">
        <v>113</v>
      </c>
      <c r="C3" s="124" t="s">
        <v>114</v>
      </c>
      <c r="D3" s="5"/>
    </row>
    <row r="4" spans="1:11" ht="82.5" x14ac:dyDescent="0.25">
      <c r="A4" s="49" t="s">
        <v>33</v>
      </c>
      <c r="B4" s="50" t="s">
        <v>111</v>
      </c>
      <c r="C4" s="124" t="s">
        <v>115</v>
      </c>
      <c r="D4" s="5"/>
    </row>
    <row r="5" spans="1:11" ht="82.5" x14ac:dyDescent="0.25">
      <c r="A5" s="49" t="s">
        <v>34</v>
      </c>
      <c r="B5" s="50" t="s">
        <v>116</v>
      </c>
      <c r="C5" s="124" t="s">
        <v>117</v>
      </c>
      <c r="D5" s="5"/>
    </row>
    <row r="6" spans="1:11" ht="82.5" x14ac:dyDescent="0.25">
      <c r="A6" s="49" t="s">
        <v>35</v>
      </c>
      <c r="B6" s="50" t="s">
        <v>118</v>
      </c>
      <c r="C6" s="124" t="s">
        <v>119</v>
      </c>
      <c r="D6" s="5"/>
    </row>
    <row r="7" spans="1:11" ht="82.5" x14ac:dyDescent="0.25">
      <c r="A7" s="49" t="s">
        <v>36</v>
      </c>
      <c r="B7" s="50" t="s">
        <v>120</v>
      </c>
      <c r="C7" s="124" t="s">
        <v>121</v>
      </c>
      <c r="D7" s="5"/>
      <c r="K7" s="61"/>
    </row>
    <row r="8" spans="1:11" ht="82.5" x14ac:dyDescent="0.25">
      <c r="A8" s="49" t="s">
        <v>37</v>
      </c>
      <c r="B8" s="50" t="s">
        <v>122</v>
      </c>
      <c r="C8" s="124" t="s">
        <v>123</v>
      </c>
      <c r="D8" s="5"/>
    </row>
    <row r="9" spans="1:11" x14ac:dyDescent="0.25">
      <c r="A9" s="34"/>
      <c r="B9" s="1"/>
      <c r="D9" s="5"/>
    </row>
    <row r="10" spans="1:11" x14ac:dyDescent="0.25">
      <c r="A10" s="34"/>
      <c r="B10" s="1"/>
      <c r="D10" s="1"/>
    </row>
    <row r="11" spans="1:11" x14ac:dyDescent="0.25">
      <c r="A11" s="34"/>
      <c r="B11" s="1"/>
    </row>
  </sheetData>
  <phoneticPr fontId="19" type="noConversion"/>
  <pageMargins left="0.7" right="0.7" top="0.75" bottom="0.75" header="0.3" footer="0.3"/>
  <pageSetup paperSize="9" scale="6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F0E2C-A3B0-495D-93AE-45E912D8DA49}">
  <sheetPr>
    <tabColor theme="6" tint="0.79998168889431442"/>
  </sheetPr>
  <dimension ref="A1:S24"/>
  <sheetViews>
    <sheetView zoomScale="80" zoomScaleNormal="80" workbookViewId="0">
      <selection activeCell="C29" sqref="C29"/>
    </sheetView>
  </sheetViews>
  <sheetFormatPr defaultRowHeight="15" x14ac:dyDescent="0.25"/>
  <cols>
    <col min="1" max="1" width="26.42578125" style="1" customWidth="1"/>
    <col min="2" max="2" width="33.140625" style="1" customWidth="1"/>
    <col min="3" max="3" width="99.28515625" style="2" customWidth="1"/>
    <col min="4" max="4" width="30.42578125" style="1" customWidth="1"/>
    <col min="5" max="5" width="30.28515625" style="1" customWidth="1"/>
    <col min="6" max="6" width="19.140625" style="1" customWidth="1"/>
    <col min="7" max="7" width="33.28515625" style="1" customWidth="1"/>
    <col min="8" max="8" width="24.7109375" style="1" customWidth="1"/>
    <col min="9" max="9" width="18.28515625" style="1" customWidth="1"/>
    <col min="10" max="16384" width="9.140625" style="1"/>
  </cols>
  <sheetData>
    <row r="1" spans="1:19" ht="120" customHeight="1" x14ac:dyDescent="0.25">
      <c r="A1" s="5"/>
      <c r="B1" s="5"/>
      <c r="C1" s="8"/>
      <c r="D1" s="5"/>
      <c r="E1" s="5"/>
      <c r="F1" s="5"/>
      <c r="G1" s="5"/>
      <c r="H1" s="5"/>
      <c r="I1" s="5"/>
    </row>
    <row r="2" spans="1:19" customFormat="1" ht="88.5" customHeight="1" x14ac:dyDescent="0.35">
      <c r="A2" s="113" t="s">
        <v>133</v>
      </c>
      <c r="B2" s="114"/>
      <c r="C2" s="115"/>
      <c r="D2" s="39"/>
      <c r="E2" s="112" t="s">
        <v>47</v>
      </c>
      <c r="F2" s="112"/>
      <c r="G2" s="112"/>
      <c r="H2" s="112"/>
      <c r="I2" s="112"/>
    </row>
    <row r="3" spans="1:19" ht="89.25" customHeight="1" x14ac:dyDescent="0.25">
      <c r="A3" s="43" t="s">
        <v>46</v>
      </c>
      <c r="B3" s="44" t="s">
        <v>54</v>
      </c>
      <c r="C3" s="45" t="s">
        <v>56</v>
      </c>
      <c r="D3" s="44" t="s">
        <v>48</v>
      </c>
      <c r="E3" s="26" t="s">
        <v>49</v>
      </c>
      <c r="F3" s="26" t="s">
        <v>50</v>
      </c>
      <c r="G3" s="26" t="s">
        <v>51</v>
      </c>
      <c r="H3" s="26" t="s">
        <v>52</v>
      </c>
      <c r="I3" s="26" t="s">
        <v>53</v>
      </c>
      <c r="N3" s="67"/>
      <c r="O3" s="67"/>
      <c r="P3" s="67"/>
      <c r="Q3" s="67"/>
      <c r="R3" s="67"/>
      <c r="S3" s="67"/>
    </row>
    <row r="4" spans="1:19" ht="15.75" x14ac:dyDescent="0.25">
      <c r="A4" s="33" t="s">
        <v>82</v>
      </c>
      <c r="B4" s="3">
        <v>20</v>
      </c>
      <c r="C4" s="4" t="s">
        <v>0</v>
      </c>
      <c r="D4" s="15" t="s">
        <v>57</v>
      </c>
      <c r="E4" s="36"/>
      <c r="F4" s="36"/>
      <c r="G4" s="36"/>
      <c r="H4" s="37"/>
      <c r="I4" s="37">
        <f>B4*H4</f>
        <v>0</v>
      </c>
    </row>
    <row r="5" spans="1:19" ht="15.75" x14ac:dyDescent="0.25">
      <c r="A5" s="33" t="s">
        <v>83</v>
      </c>
      <c r="B5" s="3">
        <v>20</v>
      </c>
      <c r="C5" s="4" t="s">
        <v>1</v>
      </c>
      <c r="D5" s="15" t="s">
        <v>57</v>
      </c>
      <c r="E5" s="36"/>
      <c r="F5" s="36"/>
      <c r="G5" s="36"/>
      <c r="H5" s="37"/>
      <c r="I5" s="37">
        <f t="shared" ref="I5:I15" si="0">B5*H5</f>
        <v>0</v>
      </c>
    </row>
    <row r="6" spans="1:19" ht="15.75" x14ac:dyDescent="0.25">
      <c r="A6" s="33" t="s">
        <v>84</v>
      </c>
      <c r="B6" s="6">
        <v>2</v>
      </c>
      <c r="C6" s="8" t="s">
        <v>4</v>
      </c>
      <c r="D6" s="15" t="s">
        <v>57</v>
      </c>
      <c r="E6" s="36"/>
      <c r="F6" s="36"/>
      <c r="G6" s="36"/>
      <c r="H6" s="37"/>
      <c r="I6" s="37">
        <f t="shared" si="0"/>
        <v>0</v>
      </c>
    </row>
    <row r="7" spans="1:19" ht="30" x14ac:dyDescent="0.25">
      <c r="A7" s="33" t="s">
        <v>85</v>
      </c>
      <c r="B7" s="6">
        <v>3</v>
      </c>
      <c r="C7" s="4" t="s">
        <v>10</v>
      </c>
      <c r="D7" s="15" t="s">
        <v>57</v>
      </c>
      <c r="E7" s="36"/>
      <c r="F7" s="36"/>
      <c r="G7" s="36"/>
      <c r="H7" s="37"/>
      <c r="I7" s="37">
        <f t="shared" si="0"/>
        <v>0</v>
      </c>
    </row>
    <row r="8" spans="1:19" ht="15.75" x14ac:dyDescent="0.25">
      <c r="A8" s="33" t="s">
        <v>86</v>
      </c>
      <c r="B8" s="6">
        <v>3</v>
      </c>
      <c r="C8" s="9" t="s">
        <v>14</v>
      </c>
      <c r="D8" s="15" t="s">
        <v>57</v>
      </c>
      <c r="E8" s="36"/>
      <c r="F8" s="36"/>
      <c r="G8" s="36"/>
      <c r="H8" s="37"/>
      <c r="I8" s="37">
        <f t="shared" si="0"/>
        <v>0</v>
      </c>
    </row>
    <row r="9" spans="1:19" ht="15.75" x14ac:dyDescent="0.25">
      <c r="A9" s="33" t="s">
        <v>87</v>
      </c>
      <c r="B9" s="6">
        <v>4</v>
      </c>
      <c r="C9" s="9" t="s">
        <v>21</v>
      </c>
      <c r="D9" s="15" t="s">
        <v>57</v>
      </c>
      <c r="E9" s="36"/>
      <c r="F9" s="36"/>
      <c r="G9" s="36"/>
      <c r="H9" s="37"/>
      <c r="I9" s="37">
        <f t="shared" si="0"/>
        <v>0</v>
      </c>
    </row>
    <row r="10" spans="1:19" ht="15.75" x14ac:dyDescent="0.25">
      <c r="A10" s="33" t="s">
        <v>88</v>
      </c>
      <c r="B10" s="6">
        <v>4</v>
      </c>
      <c r="C10" s="9" t="s">
        <v>22</v>
      </c>
      <c r="D10" s="15" t="s">
        <v>57</v>
      </c>
      <c r="E10" s="36"/>
      <c r="F10" s="36"/>
      <c r="G10" s="36"/>
      <c r="H10" s="37"/>
      <c r="I10" s="37">
        <f t="shared" si="0"/>
        <v>0</v>
      </c>
    </row>
    <row r="11" spans="1:19" ht="18.75" customHeight="1" x14ac:dyDescent="0.25">
      <c r="A11" s="33" t="s">
        <v>89</v>
      </c>
      <c r="B11" s="6">
        <v>4</v>
      </c>
      <c r="C11" s="10" t="s">
        <v>24</v>
      </c>
      <c r="D11" s="15" t="s">
        <v>57</v>
      </c>
      <c r="E11" s="36"/>
      <c r="F11" s="36"/>
      <c r="G11" s="36"/>
      <c r="H11" s="37"/>
      <c r="I11" s="37">
        <f t="shared" si="0"/>
        <v>0</v>
      </c>
    </row>
    <row r="12" spans="1:19" ht="15.75" x14ac:dyDescent="0.25">
      <c r="A12" s="33" t="s">
        <v>90</v>
      </c>
      <c r="B12" s="6">
        <v>3</v>
      </c>
      <c r="C12" s="10" t="s">
        <v>23</v>
      </c>
      <c r="D12" s="15" t="s">
        <v>57</v>
      </c>
      <c r="E12" s="36"/>
      <c r="F12" s="36"/>
      <c r="G12" s="36"/>
      <c r="H12" s="37"/>
      <c r="I12" s="37">
        <f t="shared" si="0"/>
        <v>0</v>
      </c>
    </row>
    <row r="13" spans="1:19" ht="15.75" x14ac:dyDescent="0.25">
      <c r="A13" s="33" t="s">
        <v>91</v>
      </c>
      <c r="B13" s="6">
        <v>3</v>
      </c>
      <c r="C13" s="10" t="s">
        <v>25</v>
      </c>
      <c r="D13" s="15" t="s">
        <v>57</v>
      </c>
      <c r="E13" s="36"/>
      <c r="F13" s="36"/>
      <c r="G13" s="36"/>
      <c r="H13" s="37"/>
      <c r="I13" s="37">
        <f t="shared" si="0"/>
        <v>0</v>
      </c>
    </row>
    <row r="14" spans="1:19" ht="15.75" x14ac:dyDescent="0.25">
      <c r="A14" s="33" t="s">
        <v>92</v>
      </c>
      <c r="B14" s="6">
        <v>2</v>
      </c>
      <c r="C14" s="10" t="s">
        <v>29</v>
      </c>
      <c r="D14" s="15" t="s">
        <v>57</v>
      </c>
      <c r="E14" s="36"/>
      <c r="F14" s="36"/>
      <c r="G14" s="36"/>
      <c r="H14" s="37"/>
      <c r="I14" s="37">
        <f t="shared" si="0"/>
        <v>0</v>
      </c>
    </row>
    <row r="15" spans="1:19" ht="15.75" x14ac:dyDescent="0.25">
      <c r="A15" s="33" t="s">
        <v>93</v>
      </c>
      <c r="B15" s="13">
        <v>6</v>
      </c>
      <c r="C15" s="10" t="s">
        <v>31</v>
      </c>
      <c r="D15" s="15" t="s">
        <v>57</v>
      </c>
      <c r="E15" s="36"/>
      <c r="F15" s="36"/>
      <c r="G15" s="36"/>
      <c r="H15" s="37"/>
      <c r="I15" s="37">
        <f t="shared" si="0"/>
        <v>0</v>
      </c>
    </row>
    <row r="16" spans="1:19" ht="30" x14ac:dyDescent="0.25">
      <c r="A16" s="32" t="s">
        <v>124</v>
      </c>
      <c r="B16" s="3">
        <v>5</v>
      </c>
      <c r="C16" s="4" t="s">
        <v>2</v>
      </c>
      <c r="D16" s="15" t="s">
        <v>57</v>
      </c>
      <c r="E16" s="36"/>
      <c r="F16" s="36"/>
      <c r="G16" s="36"/>
      <c r="H16" s="37"/>
      <c r="I16" s="37">
        <f>B16*H16</f>
        <v>0</v>
      </c>
    </row>
    <row r="17" spans="1:9" ht="15.75" x14ac:dyDescent="0.25">
      <c r="A17" s="32" t="s">
        <v>125</v>
      </c>
      <c r="B17" s="3">
        <v>5</v>
      </c>
      <c r="C17" s="4" t="s">
        <v>3</v>
      </c>
      <c r="D17" s="15" t="s">
        <v>57</v>
      </c>
      <c r="E17" s="36"/>
      <c r="F17" s="36"/>
      <c r="G17" s="36"/>
      <c r="H17" s="37"/>
      <c r="I17" s="37">
        <f t="shared" ref="I17:I22" si="1">B17*H17</f>
        <v>0</v>
      </c>
    </row>
    <row r="18" spans="1:9" ht="15.75" x14ac:dyDescent="0.25">
      <c r="A18" s="32" t="s">
        <v>126</v>
      </c>
      <c r="B18" s="6">
        <v>8</v>
      </c>
      <c r="C18" s="14" t="s">
        <v>20</v>
      </c>
      <c r="D18" s="15" t="s">
        <v>57</v>
      </c>
      <c r="E18" s="36"/>
      <c r="F18" s="36"/>
      <c r="G18" s="36"/>
      <c r="H18" s="37"/>
      <c r="I18" s="37">
        <f t="shared" si="1"/>
        <v>0</v>
      </c>
    </row>
    <row r="19" spans="1:9" ht="15.75" x14ac:dyDescent="0.25">
      <c r="A19" s="32" t="s">
        <v>127</v>
      </c>
      <c r="B19" s="6">
        <v>1</v>
      </c>
      <c r="C19" s="10" t="s">
        <v>26</v>
      </c>
      <c r="D19" s="15" t="s">
        <v>57</v>
      </c>
      <c r="E19" s="36"/>
      <c r="F19" s="36"/>
      <c r="G19" s="36"/>
      <c r="H19" s="37"/>
      <c r="I19" s="37">
        <f t="shared" si="1"/>
        <v>0</v>
      </c>
    </row>
    <row r="20" spans="1:9" ht="15.75" x14ac:dyDescent="0.25">
      <c r="A20" s="32" t="s">
        <v>128</v>
      </c>
      <c r="B20" s="6">
        <v>5</v>
      </c>
      <c r="C20" s="10" t="s">
        <v>27</v>
      </c>
      <c r="D20" s="15" t="s">
        <v>57</v>
      </c>
      <c r="E20" s="36"/>
      <c r="F20" s="36"/>
      <c r="G20" s="36"/>
      <c r="H20" s="37"/>
      <c r="I20" s="37">
        <f t="shared" si="1"/>
        <v>0</v>
      </c>
    </row>
    <row r="21" spans="1:9" ht="15.75" x14ac:dyDescent="0.25">
      <c r="A21" s="32" t="s">
        <v>129</v>
      </c>
      <c r="B21" s="6">
        <v>5</v>
      </c>
      <c r="C21" s="10" t="s">
        <v>28</v>
      </c>
      <c r="D21" s="15" t="s">
        <v>57</v>
      </c>
      <c r="E21" s="36"/>
      <c r="F21" s="36"/>
      <c r="G21" s="36"/>
      <c r="H21" s="37"/>
      <c r="I21" s="37">
        <f t="shared" si="1"/>
        <v>0</v>
      </c>
    </row>
    <row r="22" spans="1:9" ht="15.75" x14ac:dyDescent="0.25">
      <c r="A22" s="32" t="s">
        <v>130</v>
      </c>
      <c r="B22" s="6">
        <v>6</v>
      </c>
      <c r="C22" s="10" t="s">
        <v>30</v>
      </c>
      <c r="D22" s="15" t="s">
        <v>57</v>
      </c>
      <c r="E22" s="36"/>
      <c r="F22" s="36"/>
      <c r="G22" s="36"/>
      <c r="H22" s="37"/>
      <c r="I22" s="37">
        <f t="shared" si="1"/>
        <v>0</v>
      </c>
    </row>
    <row r="24" spans="1:9" ht="21" x14ac:dyDescent="0.25">
      <c r="A24" s="63" t="s">
        <v>108</v>
      </c>
      <c r="B24" s="63"/>
      <c r="C24" s="63"/>
      <c r="D24" s="29"/>
      <c r="E24" s="29"/>
      <c r="F24" s="29"/>
      <c r="G24" s="29"/>
      <c r="H24" s="29"/>
      <c r="I24" s="31">
        <f>SUM(I4:I22)</f>
        <v>0</v>
      </c>
    </row>
  </sheetData>
  <sortState xmlns:xlrd2="http://schemas.microsoft.com/office/spreadsheetml/2017/richdata2" ref="A5:C15">
    <sortCondition ref="A5:A15"/>
  </sortState>
  <mergeCells count="4">
    <mergeCell ref="A24:C24"/>
    <mergeCell ref="N3:S3"/>
    <mergeCell ref="E2:I2"/>
    <mergeCell ref="A2:C2"/>
  </mergeCells>
  <phoneticPr fontId="19"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DAAF5-020B-4F9C-ACFB-53798F63E03D}">
  <sheetPr>
    <tabColor theme="6" tint="0.79998168889431442"/>
  </sheetPr>
  <dimension ref="A1:S12"/>
  <sheetViews>
    <sheetView topLeftCell="A3" zoomScale="70" zoomScaleNormal="70" workbookViewId="0">
      <selection activeCell="C3" sqref="C3"/>
    </sheetView>
  </sheetViews>
  <sheetFormatPr defaultRowHeight="15" x14ac:dyDescent="0.25"/>
  <cols>
    <col min="1" max="1" width="23.140625" style="1" customWidth="1"/>
    <col min="2" max="2" width="23" style="1" customWidth="1"/>
    <col min="3" max="3" width="146.140625" style="1" customWidth="1"/>
    <col min="4" max="4" width="37.42578125" style="1" customWidth="1"/>
    <col min="5" max="5" width="25.7109375" style="1" customWidth="1"/>
    <col min="6" max="6" width="21.42578125" style="1" customWidth="1"/>
    <col min="7" max="7" width="28.5703125" style="1" customWidth="1"/>
    <col min="8" max="8" width="17.42578125" style="1" customWidth="1"/>
    <col min="9" max="9" width="21.42578125" style="1" customWidth="1"/>
    <col min="10" max="16384" width="9.140625" style="1"/>
  </cols>
  <sheetData>
    <row r="1" spans="1:19" ht="117" customHeight="1" x14ac:dyDescent="0.25">
      <c r="A1" s="64"/>
      <c r="B1" s="65"/>
      <c r="C1" s="65"/>
      <c r="D1" s="66"/>
      <c r="E1" s="5"/>
      <c r="F1" s="5"/>
      <c r="G1" s="5"/>
      <c r="H1" s="5"/>
      <c r="I1" s="5"/>
    </row>
    <row r="2" spans="1:19" ht="67.5" customHeight="1" x14ac:dyDescent="0.35">
      <c r="A2" s="62" t="s">
        <v>132</v>
      </c>
      <c r="B2" s="62"/>
      <c r="C2" s="62"/>
      <c r="D2" s="53"/>
      <c r="E2" s="54"/>
      <c r="F2" s="55"/>
      <c r="G2" s="55"/>
      <c r="H2" s="55"/>
      <c r="I2" s="55"/>
    </row>
    <row r="3" spans="1:19" ht="172.5" customHeight="1" x14ac:dyDescent="0.25">
      <c r="A3" s="56" t="s">
        <v>46</v>
      </c>
      <c r="B3" s="57" t="s">
        <v>54</v>
      </c>
      <c r="C3" s="58"/>
      <c r="D3" s="57" t="s">
        <v>48</v>
      </c>
      <c r="E3" s="59" t="s">
        <v>49</v>
      </c>
      <c r="F3" s="59" t="s">
        <v>50</v>
      </c>
      <c r="G3" s="59" t="s">
        <v>139</v>
      </c>
      <c r="H3" s="59" t="s">
        <v>52</v>
      </c>
      <c r="I3" s="59" t="s">
        <v>53</v>
      </c>
      <c r="N3" s="67"/>
      <c r="O3" s="67"/>
      <c r="P3" s="67"/>
      <c r="Q3" s="67"/>
      <c r="R3" s="67"/>
      <c r="S3" s="67"/>
    </row>
    <row r="4" spans="1:19" ht="30" x14ac:dyDescent="0.25">
      <c r="A4" s="32" t="s">
        <v>94</v>
      </c>
      <c r="B4" s="6">
        <v>3</v>
      </c>
      <c r="C4" s="4" t="s">
        <v>9</v>
      </c>
      <c r="D4" s="15" t="s">
        <v>57</v>
      </c>
      <c r="E4" s="36"/>
      <c r="F4" s="36"/>
      <c r="G4" s="36"/>
      <c r="H4" s="37"/>
      <c r="I4" s="37">
        <f>B4*H4</f>
        <v>0</v>
      </c>
    </row>
    <row r="5" spans="1:19" ht="15.75" x14ac:dyDescent="0.25">
      <c r="A5" s="32" t="s">
        <v>95</v>
      </c>
      <c r="B5" s="6">
        <v>1</v>
      </c>
      <c r="C5" s="11" t="s">
        <v>11</v>
      </c>
      <c r="D5" s="15" t="s">
        <v>57</v>
      </c>
      <c r="E5" s="36"/>
      <c r="F5" s="36"/>
      <c r="G5" s="36"/>
      <c r="H5" s="37"/>
      <c r="I5" s="37">
        <f t="shared" ref="I5:I10" si="0">B5*H5</f>
        <v>0</v>
      </c>
    </row>
    <row r="6" spans="1:19" ht="30" x14ac:dyDescent="0.25">
      <c r="A6" s="32" t="s">
        <v>96</v>
      </c>
      <c r="B6" s="6">
        <v>1</v>
      </c>
      <c r="C6" s="4" t="s">
        <v>12</v>
      </c>
      <c r="D6" s="15" t="s">
        <v>57</v>
      </c>
      <c r="E6" s="36"/>
      <c r="F6" s="36"/>
      <c r="G6" s="36"/>
      <c r="H6" s="37"/>
      <c r="I6" s="37">
        <f t="shared" si="0"/>
        <v>0</v>
      </c>
    </row>
    <row r="7" spans="1:19" ht="348.75" customHeight="1" x14ac:dyDescent="0.25">
      <c r="A7" s="32" t="s">
        <v>97</v>
      </c>
      <c r="B7" s="6">
        <v>6</v>
      </c>
      <c r="C7" s="4" t="s">
        <v>13</v>
      </c>
      <c r="D7" s="15" t="s">
        <v>57</v>
      </c>
      <c r="E7" s="36"/>
      <c r="F7" s="36"/>
      <c r="G7" s="36"/>
      <c r="H7" s="37"/>
      <c r="I7" s="37">
        <f t="shared" si="0"/>
        <v>0</v>
      </c>
    </row>
    <row r="8" spans="1:19" ht="71.25" customHeight="1" x14ac:dyDescent="0.25">
      <c r="A8" s="32" t="s">
        <v>98</v>
      </c>
      <c r="B8" s="6">
        <v>1</v>
      </c>
      <c r="C8" s="4" t="s">
        <v>15</v>
      </c>
      <c r="D8" s="15" t="s">
        <v>57</v>
      </c>
      <c r="E8" s="36"/>
      <c r="F8" s="36"/>
      <c r="G8" s="36"/>
      <c r="H8" s="37">
        <v>0</v>
      </c>
      <c r="I8" s="37">
        <f t="shared" si="0"/>
        <v>0</v>
      </c>
    </row>
    <row r="9" spans="1:19" ht="15.75" x14ac:dyDescent="0.25">
      <c r="A9" s="32" t="s">
        <v>99</v>
      </c>
      <c r="B9" s="6">
        <v>1</v>
      </c>
      <c r="C9" s="4" t="s">
        <v>17</v>
      </c>
      <c r="D9" s="15" t="s">
        <v>57</v>
      </c>
      <c r="E9" s="36"/>
      <c r="F9" s="36"/>
      <c r="G9" s="36"/>
      <c r="H9" s="37">
        <v>0</v>
      </c>
      <c r="I9" s="37">
        <f t="shared" si="0"/>
        <v>0</v>
      </c>
    </row>
    <row r="10" spans="1:19" ht="15.75" x14ac:dyDescent="0.25">
      <c r="A10" s="32" t="s">
        <v>100</v>
      </c>
      <c r="B10" s="6">
        <v>1</v>
      </c>
      <c r="C10" s="11" t="s">
        <v>11</v>
      </c>
      <c r="D10" s="15" t="s">
        <v>57</v>
      </c>
      <c r="E10" s="36"/>
      <c r="F10" s="36"/>
      <c r="G10" s="36"/>
      <c r="H10" s="37">
        <v>0</v>
      </c>
      <c r="I10" s="37">
        <f t="shared" si="0"/>
        <v>0</v>
      </c>
    </row>
    <row r="11" spans="1:19" x14ac:dyDescent="0.25">
      <c r="A11" s="34"/>
    </row>
    <row r="12" spans="1:19" ht="21" x14ac:dyDescent="0.25">
      <c r="A12" s="63" t="s">
        <v>108</v>
      </c>
      <c r="B12" s="63"/>
      <c r="C12" s="63"/>
      <c r="D12" s="29"/>
      <c r="E12" s="29"/>
      <c r="F12" s="29"/>
      <c r="G12" s="29"/>
      <c r="H12" s="29"/>
      <c r="I12" s="31">
        <f>SUM(I4:I10)</f>
        <v>0</v>
      </c>
    </row>
  </sheetData>
  <mergeCells count="4">
    <mergeCell ref="A2:C2"/>
    <mergeCell ref="A12:C12"/>
    <mergeCell ref="A1:D1"/>
    <mergeCell ref="N3:S3"/>
  </mergeCells>
  <phoneticPr fontId="19"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9BAF6-56C7-42C0-91AA-1082FF92C94D}">
  <sheetPr>
    <tabColor theme="6" tint="0.79998168889431442"/>
  </sheetPr>
  <dimension ref="A1:S8"/>
  <sheetViews>
    <sheetView zoomScale="80" zoomScaleNormal="80" workbookViewId="0">
      <selection activeCell="C16" sqref="C16"/>
    </sheetView>
  </sheetViews>
  <sheetFormatPr defaultRowHeight="15" x14ac:dyDescent="0.25"/>
  <cols>
    <col min="1" max="1" width="23.85546875" style="1" customWidth="1"/>
    <col min="2" max="2" width="21.7109375" style="1" customWidth="1"/>
    <col min="3" max="3" width="106" style="2" customWidth="1"/>
    <col min="4" max="4" width="34.28515625" style="1" customWidth="1"/>
    <col min="5" max="5" width="29.42578125" style="1" customWidth="1"/>
    <col min="6" max="6" width="17.7109375" style="1" customWidth="1"/>
    <col min="7" max="7" width="27.7109375" style="1" customWidth="1"/>
    <col min="8" max="8" width="13.42578125" style="1" customWidth="1"/>
    <col min="9" max="9" width="18.28515625" style="1" customWidth="1"/>
    <col min="10" max="16384" width="9.140625" style="1"/>
  </cols>
  <sheetData>
    <row r="1" spans="1:19" ht="160.5" customHeight="1" x14ac:dyDescent="0.25">
      <c r="A1" s="64"/>
      <c r="B1" s="65"/>
      <c r="C1" s="65"/>
      <c r="D1" s="66"/>
      <c r="E1" s="5"/>
      <c r="F1" s="5"/>
      <c r="G1" s="5"/>
      <c r="H1" s="5"/>
      <c r="I1" s="5"/>
    </row>
    <row r="2" spans="1:19" ht="76.5" customHeight="1" x14ac:dyDescent="0.35">
      <c r="A2" s="62" t="s">
        <v>131</v>
      </c>
      <c r="B2" s="62"/>
      <c r="C2" s="62"/>
      <c r="D2" s="62"/>
      <c r="E2" s="5"/>
      <c r="F2" s="5"/>
      <c r="G2" s="5"/>
      <c r="H2" s="5"/>
      <c r="I2" s="5"/>
    </row>
    <row r="3" spans="1:19" ht="130.5" customHeight="1" x14ac:dyDescent="0.25">
      <c r="A3" s="46" t="s">
        <v>46</v>
      </c>
      <c r="B3" s="47" t="s">
        <v>54</v>
      </c>
      <c r="C3" s="48" t="s">
        <v>56</v>
      </c>
      <c r="D3" s="47" t="s">
        <v>48</v>
      </c>
      <c r="E3" s="26" t="s">
        <v>49</v>
      </c>
      <c r="F3" s="26" t="s">
        <v>50</v>
      </c>
      <c r="G3" s="26" t="s">
        <v>51</v>
      </c>
      <c r="H3" s="26" t="s">
        <v>52</v>
      </c>
      <c r="I3" s="26" t="s">
        <v>53</v>
      </c>
      <c r="J3" s="12"/>
      <c r="N3" s="67"/>
      <c r="O3" s="67"/>
      <c r="P3" s="67"/>
      <c r="Q3" s="67"/>
      <c r="R3" s="67"/>
      <c r="S3" s="67"/>
    </row>
    <row r="4" spans="1:19" ht="15.75" x14ac:dyDescent="0.25">
      <c r="A4" s="33" t="s">
        <v>101</v>
      </c>
      <c r="B4" s="6">
        <v>15</v>
      </c>
      <c r="C4" s="7" t="s">
        <v>18</v>
      </c>
      <c r="D4" s="15" t="s">
        <v>57</v>
      </c>
      <c r="E4" s="36"/>
      <c r="F4" s="36"/>
      <c r="G4" s="36"/>
      <c r="H4" s="37"/>
      <c r="I4" s="37">
        <f>B4*H4</f>
        <v>0</v>
      </c>
    </row>
    <row r="5" spans="1:19" ht="15.75" x14ac:dyDescent="0.25">
      <c r="A5" s="33" t="s">
        <v>102</v>
      </c>
      <c r="B5" s="6">
        <v>10</v>
      </c>
      <c r="C5" s="8" t="s">
        <v>19</v>
      </c>
      <c r="D5" s="15" t="s">
        <v>57</v>
      </c>
      <c r="E5" s="36"/>
      <c r="F5" s="36"/>
      <c r="G5" s="36"/>
      <c r="H5" s="37"/>
      <c r="I5" s="37">
        <f>B5*H5</f>
        <v>0</v>
      </c>
    </row>
    <row r="6" spans="1:19" ht="15.75" x14ac:dyDescent="0.25">
      <c r="A6" s="33" t="s">
        <v>140</v>
      </c>
      <c r="B6" s="60">
        <v>20</v>
      </c>
      <c r="C6" s="8" t="s">
        <v>141</v>
      </c>
      <c r="D6" s="15" t="s">
        <v>57</v>
      </c>
      <c r="E6" s="36"/>
      <c r="F6" s="36"/>
      <c r="G6" s="36"/>
      <c r="H6" s="37"/>
      <c r="I6" s="37">
        <f>B6*H6</f>
        <v>0</v>
      </c>
    </row>
    <row r="8" spans="1:19" ht="21" x14ac:dyDescent="0.25">
      <c r="A8" s="63" t="s">
        <v>108</v>
      </c>
      <c r="B8" s="63"/>
      <c r="C8" s="63"/>
      <c r="D8" s="29"/>
      <c r="E8" s="29"/>
      <c r="F8" s="29"/>
      <c r="G8" s="29"/>
      <c r="H8" s="29"/>
      <c r="I8" s="31">
        <f>SUM(I4:I6)</f>
        <v>0</v>
      </c>
    </row>
  </sheetData>
  <mergeCells count="4">
    <mergeCell ref="A2:D2"/>
    <mergeCell ref="A8:C8"/>
    <mergeCell ref="A1:D1"/>
    <mergeCell ref="N3:S3"/>
  </mergeCells>
  <phoneticPr fontId="19"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40245-C95E-4B7B-8696-689797EE66D4}">
  <sheetPr>
    <tabColor theme="6" tint="0.79998168889431442"/>
  </sheetPr>
  <dimension ref="A1:S9"/>
  <sheetViews>
    <sheetView zoomScale="80" zoomScaleNormal="80" workbookViewId="0">
      <selection activeCell="G3" sqref="G3"/>
    </sheetView>
  </sheetViews>
  <sheetFormatPr defaultRowHeight="15" x14ac:dyDescent="0.25"/>
  <cols>
    <col min="1" max="1" width="47.5703125" style="1" customWidth="1"/>
    <col min="2" max="2" width="19.42578125" style="1" customWidth="1"/>
    <col min="3" max="3" width="123.85546875" style="1" customWidth="1"/>
    <col min="4" max="4" width="31.85546875" style="1" customWidth="1"/>
    <col min="5" max="5" width="18.5703125" style="1" customWidth="1"/>
    <col min="6" max="6" width="15.42578125" style="1" customWidth="1"/>
    <col min="7" max="7" width="23.42578125" style="1" customWidth="1"/>
    <col min="8" max="8" width="13.5703125" style="1" customWidth="1"/>
    <col min="9" max="9" width="15.85546875" style="1" customWidth="1"/>
    <col min="10" max="16384" width="9.140625" style="1"/>
  </cols>
  <sheetData>
    <row r="1" spans="1:19" ht="114" customHeight="1" x14ac:dyDescent="0.25">
      <c r="A1" s="116"/>
      <c r="B1" s="117"/>
      <c r="C1" s="117"/>
      <c r="D1" s="118"/>
      <c r="E1" s="5"/>
      <c r="F1" s="5"/>
      <c r="G1" s="5"/>
      <c r="H1" s="5"/>
      <c r="I1" s="5"/>
    </row>
    <row r="2" spans="1:19" ht="56.25" customHeight="1" x14ac:dyDescent="0.35">
      <c r="A2" s="62" t="s">
        <v>134</v>
      </c>
      <c r="B2" s="62"/>
      <c r="C2" s="62"/>
      <c r="D2" s="62"/>
      <c r="E2" s="5"/>
      <c r="F2" s="5"/>
      <c r="G2" s="5"/>
      <c r="H2" s="5"/>
      <c r="I2" s="5"/>
    </row>
    <row r="3" spans="1:19" ht="139.5" customHeight="1" x14ac:dyDescent="0.25">
      <c r="A3" s="43" t="s">
        <v>46</v>
      </c>
      <c r="B3" s="44" t="s">
        <v>54</v>
      </c>
      <c r="C3" s="45" t="s">
        <v>56</v>
      </c>
      <c r="D3" s="44" t="s">
        <v>48</v>
      </c>
      <c r="E3" s="26" t="s">
        <v>49</v>
      </c>
      <c r="F3" s="26" t="s">
        <v>50</v>
      </c>
      <c r="G3" s="26" t="s">
        <v>51</v>
      </c>
      <c r="H3" s="26" t="s">
        <v>52</v>
      </c>
      <c r="I3" s="26" t="s">
        <v>53</v>
      </c>
      <c r="N3" s="67"/>
      <c r="O3" s="67"/>
      <c r="P3" s="67"/>
      <c r="Q3" s="67"/>
      <c r="R3" s="67"/>
      <c r="S3" s="67"/>
    </row>
    <row r="4" spans="1:19" ht="15.75" x14ac:dyDescent="0.25">
      <c r="A4" s="33" t="s">
        <v>103</v>
      </c>
      <c r="B4" s="3">
        <v>1</v>
      </c>
      <c r="C4" s="4" t="s">
        <v>5</v>
      </c>
      <c r="D4" s="15" t="s">
        <v>57</v>
      </c>
      <c r="E4" s="36"/>
      <c r="F4" s="36"/>
      <c r="G4" s="36"/>
      <c r="H4" s="37"/>
      <c r="I4" s="37">
        <f>B4*H4</f>
        <v>0</v>
      </c>
    </row>
    <row r="5" spans="1:19" ht="30" x14ac:dyDescent="0.25">
      <c r="A5" s="33" t="s">
        <v>104</v>
      </c>
      <c r="B5" s="3">
        <v>1</v>
      </c>
      <c r="C5" s="4" t="s">
        <v>6</v>
      </c>
      <c r="D5" s="15" t="s">
        <v>57</v>
      </c>
      <c r="E5" s="36"/>
      <c r="F5" s="36"/>
      <c r="G5" s="36"/>
      <c r="H5" s="37"/>
      <c r="I5" s="37">
        <f t="shared" ref="I5:I7" si="0">B5*H5</f>
        <v>0</v>
      </c>
    </row>
    <row r="6" spans="1:19" ht="30" x14ac:dyDescent="0.25">
      <c r="A6" s="33" t="s">
        <v>105</v>
      </c>
      <c r="B6" s="3">
        <v>1</v>
      </c>
      <c r="C6" s="4" t="s">
        <v>7</v>
      </c>
      <c r="D6" s="15" t="s">
        <v>57</v>
      </c>
      <c r="E6" s="36"/>
      <c r="F6" s="36"/>
      <c r="G6" s="36"/>
      <c r="H6" s="37"/>
      <c r="I6" s="37">
        <f t="shared" si="0"/>
        <v>0</v>
      </c>
    </row>
    <row r="7" spans="1:19" ht="30" x14ac:dyDescent="0.25">
      <c r="A7" s="33" t="s">
        <v>106</v>
      </c>
      <c r="B7" s="6">
        <v>1</v>
      </c>
      <c r="C7" s="4" t="s">
        <v>8</v>
      </c>
      <c r="D7" s="15" t="s">
        <v>57</v>
      </c>
      <c r="E7" s="36"/>
      <c r="F7" s="36"/>
      <c r="G7" s="36"/>
      <c r="H7" s="37"/>
      <c r="I7" s="37">
        <f t="shared" si="0"/>
        <v>0</v>
      </c>
    </row>
    <row r="9" spans="1:19" ht="21" x14ac:dyDescent="0.25">
      <c r="A9" s="63" t="s">
        <v>108</v>
      </c>
      <c r="B9" s="63"/>
      <c r="C9" s="63"/>
      <c r="D9" s="29"/>
      <c r="E9" s="29"/>
      <c r="F9" s="29"/>
      <c r="G9" s="29"/>
      <c r="H9" s="29"/>
      <c r="I9" s="31">
        <f>SUM(I4:I7)</f>
        <v>0</v>
      </c>
    </row>
  </sheetData>
  <mergeCells count="4">
    <mergeCell ref="A9:C9"/>
    <mergeCell ref="A2:D2"/>
    <mergeCell ref="A1:D1"/>
    <mergeCell ref="N3:S3"/>
  </mergeCells>
  <phoneticPr fontId="19"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A9AC1-B8C0-421C-B769-EC08E35B26BD}">
  <sheetPr>
    <tabColor theme="6" tint="0.79998168889431442"/>
  </sheetPr>
  <dimension ref="A1:S6"/>
  <sheetViews>
    <sheetView zoomScale="80" zoomScaleNormal="80" workbookViewId="0">
      <selection activeCell="A4" sqref="A4"/>
    </sheetView>
  </sheetViews>
  <sheetFormatPr defaultRowHeight="15" x14ac:dyDescent="0.25"/>
  <cols>
    <col min="1" max="1" width="26" style="1" customWidth="1"/>
    <col min="2" max="2" width="25.7109375" style="1" customWidth="1"/>
    <col min="3" max="3" width="101.42578125" style="1" customWidth="1"/>
    <col min="4" max="4" width="31.85546875" style="1" customWidth="1"/>
    <col min="5" max="5" width="88" style="1" customWidth="1"/>
    <col min="6" max="6" width="19.7109375" style="1" customWidth="1"/>
    <col min="7" max="7" width="26.28515625" style="1" customWidth="1"/>
    <col min="8" max="8" width="9.140625" style="1"/>
    <col min="9" max="9" width="16.42578125" style="1" customWidth="1"/>
    <col min="10" max="16384" width="9.140625" style="1"/>
  </cols>
  <sheetData>
    <row r="1" spans="1:19" ht="104.25" customHeight="1" x14ac:dyDescent="0.25">
      <c r="A1" s="119"/>
      <c r="B1" s="119"/>
      <c r="C1" s="119"/>
      <c r="D1" s="119"/>
      <c r="E1" s="5"/>
      <c r="F1" s="5"/>
      <c r="G1" s="5"/>
      <c r="H1" s="5"/>
      <c r="I1" s="5"/>
    </row>
    <row r="2" spans="1:19" customFormat="1" ht="126.75" customHeight="1" x14ac:dyDescent="0.35">
      <c r="A2" s="113" t="s">
        <v>135</v>
      </c>
      <c r="B2" s="114"/>
      <c r="C2" s="114"/>
      <c r="D2" s="115"/>
      <c r="E2" s="120" t="s">
        <v>47</v>
      </c>
      <c r="F2" s="120"/>
      <c r="G2" s="120"/>
      <c r="H2" s="120"/>
      <c r="I2" s="120"/>
    </row>
    <row r="3" spans="1:19" ht="135" customHeight="1" x14ac:dyDescent="0.25">
      <c r="A3" s="40" t="s">
        <v>46</v>
      </c>
      <c r="B3" s="41" t="s">
        <v>54</v>
      </c>
      <c r="C3" s="42" t="s">
        <v>56</v>
      </c>
      <c r="D3" s="41" t="s">
        <v>48</v>
      </c>
      <c r="E3" s="26" t="s">
        <v>49</v>
      </c>
      <c r="F3" s="26" t="s">
        <v>50</v>
      </c>
      <c r="G3" s="26" t="s">
        <v>51</v>
      </c>
      <c r="H3" s="26" t="s">
        <v>52</v>
      </c>
      <c r="I3" s="26" t="s">
        <v>53</v>
      </c>
      <c r="N3" s="67"/>
      <c r="O3" s="67"/>
      <c r="P3" s="67"/>
      <c r="Q3" s="67"/>
      <c r="R3" s="67"/>
      <c r="S3" s="67"/>
    </row>
    <row r="4" spans="1:19" ht="166.5" customHeight="1" x14ac:dyDescent="0.25">
      <c r="A4" s="32" t="s">
        <v>107</v>
      </c>
      <c r="B4" s="6">
        <v>1</v>
      </c>
      <c r="C4" s="38" t="s">
        <v>16</v>
      </c>
      <c r="D4" s="4" t="s">
        <v>57</v>
      </c>
      <c r="E4" s="38" t="s">
        <v>57</v>
      </c>
      <c r="F4" s="36"/>
      <c r="G4" s="36"/>
      <c r="H4" s="37"/>
      <c r="I4" s="37">
        <f>B4*H4</f>
        <v>0</v>
      </c>
    </row>
    <row r="6" spans="1:19" ht="21" x14ac:dyDescent="0.25">
      <c r="A6" s="63" t="s">
        <v>108</v>
      </c>
      <c r="B6" s="63"/>
      <c r="C6" s="63"/>
      <c r="D6" s="29"/>
      <c r="E6" s="29"/>
      <c r="F6" s="29"/>
      <c r="G6" s="29"/>
      <c r="H6" s="29"/>
      <c r="I6" s="31">
        <f>SUM(I4)</f>
        <v>0</v>
      </c>
    </row>
  </sheetData>
  <mergeCells count="5">
    <mergeCell ref="A1:D1"/>
    <mergeCell ref="A2:D2"/>
    <mergeCell ref="E2:I2"/>
    <mergeCell ref="N3:S3"/>
    <mergeCell ref="A6:C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DB570-2E49-42E7-ACB5-5D48ACD96390}">
  <sheetPr>
    <tabColor theme="6" tint="0.79998168889431442"/>
  </sheetPr>
  <dimension ref="A1:S7"/>
  <sheetViews>
    <sheetView topLeftCell="A2" zoomScale="80" zoomScaleNormal="80" workbookViewId="0">
      <selection activeCell="E4" sqref="E4"/>
    </sheetView>
  </sheetViews>
  <sheetFormatPr defaultRowHeight="15" x14ac:dyDescent="0.25"/>
  <cols>
    <col min="1" max="1" width="22.85546875" style="1" customWidth="1"/>
    <col min="2" max="2" width="18.42578125" style="1" customWidth="1"/>
    <col min="3" max="3" width="96.140625" style="1" customWidth="1"/>
    <col min="4" max="4" width="34" style="1" customWidth="1"/>
    <col min="5" max="5" width="47.42578125" style="1" customWidth="1"/>
    <col min="6" max="6" width="38.42578125" style="1" customWidth="1"/>
    <col min="7" max="7" width="27.28515625" style="1" customWidth="1"/>
    <col min="8" max="8" width="21.42578125" style="1" customWidth="1"/>
    <col min="9" max="9" width="29.28515625" style="1" customWidth="1"/>
    <col min="10" max="16384" width="9.140625" style="1"/>
  </cols>
  <sheetData>
    <row r="1" spans="1:19" ht="165" customHeight="1" x14ac:dyDescent="0.25">
      <c r="A1" s="122"/>
      <c r="B1" s="122"/>
      <c r="C1" s="122"/>
      <c r="D1" s="122"/>
      <c r="E1" s="5"/>
      <c r="F1" s="5"/>
      <c r="G1" s="5"/>
      <c r="H1" s="5"/>
      <c r="I1" s="5"/>
    </row>
    <row r="2" spans="1:19" customFormat="1" ht="144" customHeight="1" x14ac:dyDescent="0.35">
      <c r="A2" s="121" t="s">
        <v>136</v>
      </c>
      <c r="B2" s="121"/>
      <c r="C2" s="121"/>
      <c r="D2" s="121"/>
      <c r="E2" s="120" t="s">
        <v>47</v>
      </c>
      <c r="F2" s="120"/>
      <c r="G2" s="120"/>
      <c r="H2" s="120"/>
      <c r="I2" s="120"/>
    </row>
    <row r="3" spans="1:19" ht="123.75" customHeight="1" x14ac:dyDescent="0.25">
      <c r="A3" s="40" t="s">
        <v>46</v>
      </c>
      <c r="B3" s="41" t="s">
        <v>54</v>
      </c>
      <c r="C3" s="42" t="s">
        <v>56</v>
      </c>
      <c r="D3" s="41" t="s">
        <v>48</v>
      </c>
      <c r="E3" s="26" t="s">
        <v>49</v>
      </c>
      <c r="F3" s="26" t="s">
        <v>50</v>
      </c>
      <c r="G3" s="26" t="s">
        <v>51</v>
      </c>
      <c r="H3" s="26" t="s">
        <v>52</v>
      </c>
      <c r="I3" s="26" t="s">
        <v>53</v>
      </c>
      <c r="N3" s="67"/>
      <c r="O3" s="67"/>
      <c r="P3" s="67"/>
      <c r="Q3" s="67"/>
      <c r="R3" s="67"/>
      <c r="S3" s="67"/>
    </row>
    <row r="4" spans="1:19" ht="350.25" customHeight="1" x14ac:dyDescent="0.25">
      <c r="A4" s="32" t="s">
        <v>109</v>
      </c>
      <c r="B4" s="5">
        <v>1</v>
      </c>
      <c r="C4" s="8" t="s">
        <v>55</v>
      </c>
      <c r="D4" s="8" t="s">
        <v>57</v>
      </c>
      <c r="E4" s="35"/>
      <c r="F4" s="36"/>
      <c r="G4" s="36"/>
      <c r="H4" s="37"/>
      <c r="I4" s="37">
        <f>B4*H4</f>
        <v>0</v>
      </c>
    </row>
    <row r="6" spans="1:19" ht="30.75" customHeight="1" x14ac:dyDescent="0.25">
      <c r="A6" s="63" t="s">
        <v>108</v>
      </c>
      <c r="B6" s="63"/>
      <c r="C6" s="63"/>
      <c r="D6" s="29"/>
      <c r="E6" s="29"/>
      <c r="F6" s="29"/>
      <c r="G6" s="29"/>
      <c r="H6" s="29"/>
      <c r="I6" s="30">
        <f>SUM(I4)</f>
        <v>0</v>
      </c>
    </row>
    <row r="7" spans="1:19" x14ac:dyDescent="0.25">
      <c r="D7" s="2"/>
    </row>
  </sheetData>
  <mergeCells count="5">
    <mergeCell ref="A2:D2"/>
    <mergeCell ref="A6:C6"/>
    <mergeCell ref="A1:D1"/>
    <mergeCell ref="N3:S3"/>
    <mergeCell ref="E2:I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Props1.xml><?xml version="1.0" encoding="utf-8"?>
<ds:datastoreItem xmlns:ds="http://schemas.openxmlformats.org/officeDocument/2006/customXml" ds:itemID="{F81A1376-EA38-43F3-914D-3473896339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2e16d-4c09-43e4-b5f5-29eb16220488"/>
    <ds:schemaRef ds:uri="e339e561-3ac4-4f07-a80d-77efd469d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BCA157-B814-4C0A-96B9-7E424D02D8AE}">
  <ds:schemaRefs>
    <ds:schemaRef ds:uri="http://schemas.microsoft.com/sharepoint/v3/contenttype/forms"/>
  </ds:schemaRefs>
</ds:datastoreItem>
</file>

<file path=customXml/itemProps3.xml><?xml version="1.0" encoding="utf-8"?>
<ds:datastoreItem xmlns:ds="http://schemas.openxmlformats.org/officeDocument/2006/customXml" ds:itemID="{AAF508CB-D023-4DE5-8DD9-37096A27C476}">
  <ds:schemaRefs>
    <ds:schemaRef ds:uri="http://schemas.microsoft.com/office/2006/metadata/properties"/>
    <ds:schemaRef ds:uri="http://schemas.microsoft.com/office/infopath/2007/PartnerControls"/>
    <ds:schemaRef ds:uri="07c2e16d-4c09-43e4-b5f5-29eb16220488"/>
    <ds:schemaRef ds:uri="e339e561-3ac4-4f07-a80d-77efd469d697"/>
  </ds:schemaRefs>
</ds:datastoreItem>
</file>

<file path=docMetadata/LabelInfo.xml><?xml version="1.0" encoding="utf-8"?>
<clbl:labelList xmlns:clbl="http://schemas.microsoft.com/office/2020/mipLabelMetadata">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Tenderers Instuction </vt:lpstr>
      <vt:lpstr>Specification Declaration </vt:lpstr>
      <vt:lpstr>LOTS </vt:lpstr>
      <vt:lpstr>LOT 1 Spec Pricing Sechedule </vt:lpstr>
      <vt:lpstr>Lot 2 Spec Pricing Schedule </vt:lpstr>
      <vt:lpstr>Lot 3 Spec Pricing Schedule</vt:lpstr>
      <vt:lpstr>Lot 4 Spec Pricing Schedule </vt:lpstr>
      <vt:lpstr>Lot 5 Spec Pricing Schedule </vt:lpstr>
      <vt:lpstr>Lot 6 Spec Pricing Schedule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Kathern Kennedy</cp:lastModifiedBy>
  <cp:lastPrinted>2026-07-13T13:20:34Z</cp:lastPrinted>
  <dcterms:created xsi:type="dcterms:W3CDTF">2026-06-25T11:42:58Z</dcterms:created>
  <dcterms:modified xsi:type="dcterms:W3CDTF">2026-07-13T14:47:57Z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MediaServiceImageTags">
    <vt:lpwstr/>
  </property>
</Properties>
</file>